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129\Desktop\"/>
    </mc:Choice>
  </mc:AlternateContent>
  <xr:revisionPtr revIDLastSave="0" documentId="13_ncr:1_{6B8FE7E7-F15D-44DD-852E-6E8322FC5492}" xr6:coauthVersionLast="47" xr6:coauthVersionMax="47" xr10:uidLastSave="{00000000-0000-0000-0000-000000000000}"/>
  <bookViews>
    <workbookView xWindow="-108" yWindow="-108" windowWidth="23256" windowHeight="12456" xr2:uid="{809A3C7C-9677-4762-A396-97051D12FCB2}"/>
  </bookViews>
  <sheets>
    <sheet name="-=TABULA=-" sheetId="1" r:id="rId1"/>
  </sheets>
  <definedNames>
    <definedName name="_xlnm.Print_Area" localSheetId="0">'-=TABULA=-'!$A$1:$AE$78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57" i="1" l="1"/>
  <c r="A56" i="1"/>
  <c r="AU54" i="1"/>
  <c r="AT54" i="1"/>
  <c r="AS54" i="1"/>
  <c r="AR54" i="1"/>
  <c r="AQ54" i="1"/>
  <c r="AP54" i="1"/>
  <c r="AO54" i="1"/>
  <c r="AV54" i="1" s="1"/>
  <c r="N54" i="1" s="1"/>
  <c r="AM54" i="1"/>
  <c r="AL54" i="1"/>
  <c r="AK54" i="1"/>
  <c r="AJ54" i="1"/>
  <c r="AI54" i="1"/>
  <c r="AH54" i="1"/>
  <c r="AG54" i="1"/>
  <c r="AE54" i="1"/>
  <c r="M54" i="1"/>
  <c r="I54" i="1" s="1"/>
  <c r="H54" i="1"/>
  <c r="F54" i="1"/>
  <c r="E54" i="1"/>
  <c r="AU53" i="1"/>
  <c r="AT53" i="1"/>
  <c r="AS53" i="1"/>
  <c r="AR53" i="1"/>
  <c r="AQ53" i="1"/>
  <c r="AP53" i="1"/>
  <c r="AV53" i="1" s="1"/>
  <c r="AO53" i="1"/>
  <c r="AX53" i="1" s="1"/>
  <c r="AM53" i="1"/>
  <c r="AL53" i="1"/>
  <c r="AK53" i="1"/>
  <c r="AJ53" i="1"/>
  <c r="AI53" i="1"/>
  <c r="AH53" i="1"/>
  <c r="AG53" i="1"/>
  <c r="AE53" i="1"/>
  <c r="M53" i="1"/>
  <c r="I53" i="1" s="1"/>
  <c r="H53" i="1"/>
  <c r="F53" i="1"/>
  <c r="E53" i="1"/>
  <c r="AU52" i="1"/>
  <c r="AT52" i="1"/>
  <c r="AS52" i="1"/>
  <c r="AR52" i="1"/>
  <c r="AQ52" i="1"/>
  <c r="AP52" i="1"/>
  <c r="AO52" i="1"/>
  <c r="AM52" i="1"/>
  <c r="AL52" i="1"/>
  <c r="AK52" i="1"/>
  <c r="AJ52" i="1"/>
  <c r="AI52" i="1"/>
  <c r="AH52" i="1"/>
  <c r="AG52" i="1"/>
  <c r="AE52" i="1"/>
  <c r="M52" i="1"/>
  <c r="I52" i="1"/>
  <c r="H52" i="1"/>
  <c r="F52" i="1"/>
  <c r="E52" i="1"/>
  <c r="AU51" i="1"/>
  <c r="AT51" i="1"/>
  <c r="AS51" i="1"/>
  <c r="AR51" i="1"/>
  <c r="AQ51" i="1"/>
  <c r="AP51" i="1"/>
  <c r="AO51" i="1"/>
  <c r="AM51" i="1"/>
  <c r="AL51" i="1"/>
  <c r="AK51" i="1"/>
  <c r="AJ51" i="1"/>
  <c r="AI51" i="1"/>
  <c r="AH51" i="1"/>
  <c r="AG51" i="1"/>
  <c r="AE51" i="1"/>
  <c r="M51" i="1"/>
  <c r="I51" i="1" s="1"/>
  <c r="H51" i="1"/>
  <c r="F51" i="1"/>
  <c r="E51" i="1"/>
  <c r="AU50" i="1"/>
  <c r="AV50" i="1" s="1"/>
  <c r="N50" i="1" s="1"/>
  <c r="AT50" i="1"/>
  <c r="AS50" i="1"/>
  <c r="AR50" i="1"/>
  <c r="AQ50" i="1"/>
  <c r="AP50" i="1"/>
  <c r="AO50" i="1"/>
  <c r="AM50" i="1"/>
  <c r="AL50" i="1"/>
  <c r="AK50" i="1"/>
  <c r="AJ50" i="1"/>
  <c r="AI50" i="1"/>
  <c r="AH50" i="1"/>
  <c r="AG50" i="1"/>
  <c r="AE50" i="1"/>
  <c r="M50" i="1"/>
  <c r="I50" i="1" s="1"/>
  <c r="H50" i="1"/>
  <c r="F50" i="1"/>
  <c r="E50" i="1"/>
  <c r="AU49" i="1"/>
  <c r="AT49" i="1"/>
  <c r="AS49" i="1"/>
  <c r="AR49" i="1"/>
  <c r="AQ49" i="1"/>
  <c r="AP49" i="1"/>
  <c r="AO49" i="1"/>
  <c r="AX49" i="1" s="1"/>
  <c r="AM49" i="1"/>
  <c r="AL49" i="1"/>
  <c r="AK49" i="1"/>
  <c r="AJ49" i="1"/>
  <c r="AI49" i="1"/>
  <c r="AH49" i="1"/>
  <c r="AG49" i="1"/>
  <c r="AE49" i="1"/>
  <c r="M49" i="1"/>
  <c r="I49" i="1" s="1"/>
  <c r="H49" i="1"/>
  <c r="F49" i="1"/>
  <c r="E49" i="1"/>
  <c r="AU48" i="1"/>
  <c r="AT48" i="1"/>
  <c r="AS48" i="1"/>
  <c r="AR48" i="1"/>
  <c r="AQ48" i="1"/>
  <c r="AP48" i="1"/>
  <c r="AO48" i="1"/>
  <c r="AM48" i="1"/>
  <c r="AL48" i="1"/>
  <c r="AK48" i="1"/>
  <c r="AJ48" i="1"/>
  <c r="AI48" i="1"/>
  <c r="AH48" i="1"/>
  <c r="AG48" i="1"/>
  <c r="AE48" i="1"/>
  <c r="M48" i="1"/>
  <c r="I48" i="1"/>
  <c r="H48" i="1"/>
  <c r="F48" i="1"/>
  <c r="E48" i="1"/>
  <c r="AU47" i="1"/>
  <c r="AT47" i="1"/>
  <c r="AS47" i="1"/>
  <c r="AR47" i="1"/>
  <c r="AQ47" i="1"/>
  <c r="AP47" i="1"/>
  <c r="AO47" i="1"/>
  <c r="AM47" i="1"/>
  <c r="AL47" i="1"/>
  <c r="AK47" i="1"/>
  <c r="AJ47" i="1"/>
  <c r="AI47" i="1"/>
  <c r="AH47" i="1"/>
  <c r="AG47" i="1"/>
  <c r="AE47" i="1"/>
  <c r="M47" i="1"/>
  <c r="I47" i="1" s="1"/>
  <c r="H47" i="1"/>
  <c r="F47" i="1"/>
  <c r="E47" i="1"/>
  <c r="AV46" i="1"/>
  <c r="N46" i="1" s="1"/>
  <c r="AU46" i="1"/>
  <c r="AT46" i="1"/>
  <c r="AS46" i="1"/>
  <c r="AR46" i="1"/>
  <c r="AQ46" i="1"/>
  <c r="AP46" i="1"/>
  <c r="AO46" i="1"/>
  <c r="AX46" i="1" s="1"/>
  <c r="AM46" i="1"/>
  <c r="AL46" i="1"/>
  <c r="AK46" i="1"/>
  <c r="AJ46" i="1"/>
  <c r="AI46" i="1"/>
  <c r="AH46" i="1"/>
  <c r="AG46" i="1"/>
  <c r="AE46" i="1"/>
  <c r="M46" i="1"/>
  <c r="I46" i="1" s="1"/>
  <c r="H46" i="1"/>
  <c r="F46" i="1"/>
  <c r="E46" i="1"/>
  <c r="AU45" i="1"/>
  <c r="AT45" i="1"/>
  <c r="AS45" i="1"/>
  <c r="AR45" i="1"/>
  <c r="AQ45" i="1"/>
  <c r="AP45" i="1"/>
  <c r="AO45" i="1"/>
  <c r="AX45" i="1" s="1"/>
  <c r="AM45" i="1"/>
  <c r="AL45" i="1"/>
  <c r="AK45" i="1"/>
  <c r="AJ45" i="1"/>
  <c r="AI45" i="1"/>
  <c r="AH45" i="1"/>
  <c r="AG45" i="1"/>
  <c r="AE45" i="1"/>
  <c r="M45" i="1"/>
  <c r="I45" i="1" s="1"/>
  <c r="H45" i="1"/>
  <c r="F45" i="1"/>
  <c r="E45" i="1"/>
  <c r="AU44" i="1"/>
  <c r="AT44" i="1"/>
  <c r="AS44" i="1"/>
  <c r="AR44" i="1"/>
  <c r="AQ44" i="1"/>
  <c r="AP44" i="1"/>
  <c r="AO44" i="1"/>
  <c r="AV44" i="1" s="1"/>
  <c r="AM44" i="1"/>
  <c r="AL44" i="1"/>
  <c r="AK44" i="1"/>
  <c r="AJ44" i="1"/>
  <c r="AI44" i="1"/>
  <c r="AH44" i="1"/>
  <c r="AG44" i="1"/>
  <c r="AE44" i="1"/>
  <c r="M44" i="1"/>
  <c r="I44" i="1" s="1"/>
  <c r="H44" i="1"/>
  <c r="F44" i="1"/>
  <c r="E44" i="1"/>
  <c r="AU43" i="1"/>
  <c r="AT43" i="1"/>
  <c r="AS43" i="1"/>
  <c r="AR43" i="1"/>
  <c r="AQ43" i="1"/>
  <c r="AP43" i="1"/>
  <c r="AO43" i="1"/>
  <c r="AM43" i="1"/>
  <c r="AL43" i="1"/>
  <c r="AK43" i="1"/>
  <c r="AJ43" i="1"/>
  <c r="AI43" i="1"/>
  <c r="AH43" i="1"/>
  <c r="AG43" i="1"/>
  <c r="AE43" i="1"/>
  <c r="M43" i="1"/>
  <c r="I43" i="1" s="1"/>
  <c r="H43" i="1"/>
  <c r="F43" i="1"/>
  <c r="E43" i="1"/>
  <c r="AW42" i="1"/>
  <c r="AU42" i="1"/>
  <c r="AT42" i="1"/>
  <c r="AS42" i="1"/>
  <c r="AR42" i="1"/>
  <c r="AQ42" i="1"/>
  <c r="AP42" i="1"/>
  <c r="AO42" i="1"/>
  <c r="AX42" i="1" s="1"/>
  <c r="AM42" i="1"/>
  <c r="AL42" i="1"/>
  <c r="AK42" i="1"/>
  <c r="AJ42" i="1"/>
  <c r="AI42" i="1"/>
  <c r="AH42" i="1"/>
  <c r="AG42" i="1"/>
  <c r="AE42" i="1"/>
  <c r="M42" i="1"/>
  <c r="I42" i="1" s="1"/>
  <c r="H42" i="1"/>
  <c r="F42" i="1"/>
  <c r="E42" i="1"/>
  <c r="AU41" i="1"/>
  <c r="AT41" i="1"/>
  <c r="AS41" i="1"/>
  <c r="AR41" i="1"/>
  <c r="AQ41" i="1"/>
  <c r="AP41" i="1"/>
  <c r="AO41" i="1"/>
  <c r="AX41" i="1" s="1"/>
  <c r="AM41" i="1"/>
  <c r="AL41" i="1"/>
  <c r="AK41" i="1"/>
  <c r="AJ41" i="1"/>
  <c r="AI41" i="1"/>
  <c r="AH41" i="1"/>
  <c r="AG41" i="1"/>
  <c r="AE41" i="1"/>
  <c r="M41" i="1"/>
  <c r="I41" i="1" s="1"/>
  <c r="H41" i="1"/>
  <c r="F41" i="1"/>
  <c r="E41" i="1"/>
  <c r="AU40" i="1"/>
  <c r="AT40" i="1"/>
  <c r="AS40" i="1"/>
  <c r="AR40" i="1"/>
  <c r="AQ40" i="1"/>
  <c r="AP40" i="1"/>
  <c r="AO40" i="1"/>
  <c r="AM40" i="1"/>
  <c r="AL40" i="1"/>
  <c r="AK40" i="1"/>
  <c r="AJ40" i="1"/>
  <c r="AI40" i="1"/>
  <c r="AH40" i="1"/>
  <c r="AG40" i="1"/>
  <c r="AE40" i="1"/>
  <c r="M40" i="1"/>
  <c r="I40" i="1" s="1"/>
  <c r="H40" i="1"/>
  <c r="F40" i="1"/>
  <c r="E40" i="1"/>
  <c r="AU39" i="1"/>
  <c r="AT39" i="1"/>
  <c r="AS39" i="1"/>
  <c r="AR39" i="1"/>
  <c r="AQ39" i="1"/>
  <c r="AP39" i="1"/>
  <c r="AO39" i="1"/>
  <c r="AM39" i="1"/>
  <c r="AL39" i="1"/>
  <c r="AK39" i="1"/>
  <c r="AJ39" i="1"/>
  <c r="AI39" i="1"/>
  <c r="AH39" i="1"/>
  <c r="AG39" i="1"/>
  <c r="AE39" i="1"/>
  <c r="M39" i="1"/>
  <c r="I39" i="1" s="1"/>
  <c r="H39" i="1"/>
  <c r="F39" i="1"/>
  <c r="E39" i="1"/>
  <c r="AW38" i="1"/>
  <c r="AU38" i="1"/>
  <c r="AT38" i="1"/>
  <c r="AS38" i="1"/>
  <c r="AR38" i="1"/>
  <c r="AQ38" i="1"/>
  <c r="AP38" i="1"/>
  <c r="AO38" i="1"/>
  <c r="AX38" i="1" s="1"/>
  <c r="AM38" i="1"/>
  <c r="AL38" i="1"/>
  <c r="AK38" i="1"/>
  <c r="AJ38" i="1"/>
  <c r="AI38" i="1"/>
  <c r="AH38" i="1"/>
  <c r="AG38" i="1"/>
  <c r="AE38" i="1"/>
  <c r="M38" i="1"/>
  <c r="I38" i="1" s="1"/>
  <c r="H38" i="1"/>
  <c r="F38" i="1"/>
  <c r="E38" i="1"/>
  <c r="AU37" i="1"/>
  <c r="AT37" i="1"/>
  <c r="AS37" i="1"/>
  <c r="AR37" i="1"/>
  <c r="AQ37" i="1"/>
  <c r="AP37" i="1"/>
  <c r="AO37" i="1"/>
  <c r="AX37" i="1" s="1"/>
  <c r="AM37" i="1"/>
  <c r="AL37" i="1"/>
  <c r="AK37" i="1"/>
  <c r="AJ37" i="1"/>
  <c r="AI37" i="1"/>
  <c r="AH37" i="1"/>
  <c r="AG37" i="1"/>
  <c r="AE37" i="1"/>
  <c r="M37" i="1"/>
  <c r="I37" i="1" s="1"/>
  <c r="H37" i="1"/>
  <c r="F37" i="1"/>
  <c r="E37" i="1"/>
  <c r="AU36" i="1"/>
  <c r="AT36" i="1"/>
  <c r="AS36" i="1"/>
  <c r="AR36" i="1"/>
  <c r="AQ36" i="1"/>
  <c r="AP36" i="1"/>
  <c r="AO36" i="1"/>
  <c r="AM36" i="1"/>
  <c r="AL36" i="1"/>
  <c r="AK36" i="1"/>
  <c r="AJ36" i="1"/>
  <c r="AI36" i="1"/>
  <c r="AH36" i="1"/>
  <c r="AG36" i="1"/>
  <c r="AE36" i="1"/>
  <c r="H36" i="1"/>
  <c r="AU35" i="1"/>
  <c r="AV35" i="1" s="1"/>
  <c r="AT35" i="1"/>
  <c r="AS35" i="1"/>
  <c r="AR35" i="1"/>
  <c r="AQ35" i="1"/>
  <c r="AP35" i="1"/>
  <c r="AO35" i="1"/>
  <c r="AM35" i="1"/>
  <c r="AL35" i="1"/>
  <c r="AK35" i="1"/>
  <c r="AJ35" i="1"/>
  <c r="AI35" i="1"/>
  <c r="AH35" i="1"/>
  <c r="AG35" i="1"/>
  <c r="AE35" i="1"/>
  <c r="H35" i="1"/>
  <c r="AV34" i="1"/>
  <c r="N34" i="1" s="1"/>
  <c r="AU34" i="1"/>
  <c r="AT34" i="1"/>
  <c r="AS34" i="1"/>
  <c r="AR34" i="1"/>
  <c r="AQ34" i="1"/>
  <c r="AP34" i="1"/>
  <c r="AO34" i="1"/>
  <c r="AX34" i="1" s="1"/>
  <c r="AM34" i="1"/>
  <c r="AL34" i="1"/>
  <c r="AK34" i="1"/>
  <c r="AJ34" i="1"/>
  <c r="AI34" i="1"/>
  <c r="AH34" i="1"/>
  <c r="AG34" i="1"/>
  <c r="AE34" i="1"/>
  <c r="H34" i="1"/>
  <c r="AU33" i="1"/>
  <c r="AT33" i="1"/>
  <c r="AS33" i="1"/>
  <c r="AR33" i="1"/>
  <c r="AQ33" i="1"/>
  <c r="AP33" i="1"/>
  <c r="AO33" i="1"/>
  <c r="AX33" i="1" s="1"/>
  <c r="AM33" i="1"/>
  <c r="AL33" i="1"/>
  <c r="AK33" i="1"/>
  <c r="AJ33" i="1"/>
  <c r="AI33" i="1"/>
  <c r="AH33" i="1"/>
  <c r="AG33" i="1"/>
  <c r="M33" i="1" s="1"/>
  <c r="I33" i="1" s="1"/>
  <c r="F33" i="1" s="1"/>
  <c r="E33" i="1" s="1"/>
  <c r="AE33" i="1"/>
  <c r="AU32" i="1"/>
  <c r="AT32" i="1"/>
  <c r="AS32" i="1"/>
  <c r="AR32" i="1"/>
  <c r="AQ32" i="1"/>
  <c r="AP32" i="1"/>
  <c r="AO32" i="1"/>
  <c r="AM32" i="1"/>
  <c r="AL32" i="1"/>
  <c r="AK32" i="1"/>
  <c r="AJ32" i="1"/>
  <c r="AI32" i="1"/>
  <c r="AH32" i="1"/>
  <c r="AG32" i="1"/>
  <c r="AE32" i="1"/>
  <c r="AU31" i="1"/>
  <c r="AT31" i="1"/>
  <c r="AS31" i="1"/>
  <c r="AR31" i="1"/>
  <c r="AQ31" i="1"/>
  <c r="AP31" i="1"/>
  <c r="AO31" i="1"/>
  <c r="AM31" i="1"/>
  <c r="AL31" i="1"/>
  <c r="AK31" i="1"/>
  <c r="AJ31" i="1"/>
  <c r="AI31" i="1"/>
  <c r="AH31" i="1"/>
  <c r="AG31" i="1"/>
  <c r="AE31" i="1"/>
  <c r="AU30" i="1"/>
  <c r="AT30" i="1"/>
  <c r="AS30" i="1"/>
  <c r="AR30" i="1"/>
  <c r="AQ30" i="1"/>
  <c r="AP30" i="1"/>
  <c r="AO30" i="1"/>
  <c r="AV30" i="1" s="1"/>
  <c r="N30" i="1" s="1"/>
  <c r="AM30" i="1"/>
  <c r="AL30" i="1"/>
  <c r="AK30" i="1"/>
  <c r="AJ30" i="1"/>
  <c r="AI30" i="1"/>
  <c r="AH30" i="1"/>
  <c r="AG30" i="1"/>
  <c r="M30" i="1" s="1"/>
  <c r="I30" i="1" s="1"/>
  <c r="F30" i="1" s="1"/>
  <c r="E30" i="1" s="1"/>
  <c r="AE30" i="1"/>
  <c r="AU29" i="1"/>
  <c r="AT29" i="1"/>
  <c r="AS29" i="1"/>
  <c r="AR29" i="1"/>
  <c r="AQ29" i="1"/>
  <c r="AP29" i="1"/>
  <c r="AO29" i="1"/>
  <c r="AX29" i="1" s="1"/>
  <c r="AM29" i="1"/>
  <c r="AL29" i="1"/>
  <c r="AK29" i="1"/>
  <c r="AJ29" i="1"/>
  <c r="AI29" i="1"/>
  <c r="AH29" i="1"/>
  <c r="AG29" i="1"/>
  <c r="AE29" i="1"/>
  <c r="AU28" i="1"/>
  <c r="AT28" i="1"/>
  <c r="AS28" i="1"/>
  <c r="AR28" i="1"/>
  <c r="AQ28" i="1"/>
  <c r="AP28" i="1"/>
  <c r="AO28" i="1"/>
  <c r="AM28" i="1"/>
  <c r="AL28" i="1"/>
  <c r="AK28" i="1"/>
  <c r="AJ28" i="1"/>
  <c r="AI28" i="1"/>
  <c r="AH28" i="1"/>
  <c r="AG28" i="1"/>
  <c r="AE28" i="1"/>
  <c r="AU27" i="1"/>
  <c r="AT27" i="1"/>
  <c r="AS27" i="1"/>
  <c r="AR27" i="1"/>
  <c r="AQ27" i="1"/>
  <c r="AP27" i="1"/>
  <c r="AO27" i="1"/>
  <c r="AM27" i="1"/>
  <c r="AL27" i="1"/>
  <c r="AK27" i="1"/>
  <c r="AJ27" i="1"/>
  <c r="AI27" i="1"/>
  <c r="AH27" i="1"/>
  <c r="AG27" i="1"/>
  <c r="AE27" i="1"/>
  <c r="AU26" i="1"/>
  <c r="AT26" i="1"/>
  <c r="AS26" i="1"/>
  <c r="AR26" i="1"/>
  <c r="AQ26" i="1"/>
  <c r="AP26" i="1"/>
  <c r="AO26" i="1"/>
  <c r="AV26" i="1" s="1"/>
  <c r="N26" i="1" s="1"/>
  <c r="AM26" i="1"/>
  <c r="AL26" i="1"/>
  <c r="AK26" i="1"/>
  <c r="AJ26" i="1"/>
  <c r="AI26" i="1"/>
  <c r="AH26" i="1"/>
  <c r="AG26" i="1"/>
  <c r="AE26" i="1"/>
  <c r="AU25" i="1"/>
  <c r="AT25" i="1"/>
  <c r="AS25" i="1"/>
  <c r="AR25" i="1"/>
  <c r="AQ25" i="1"/>
  <c r="AP25" i="1"/>
  <c r="AO25" i="1"/>
  <c r="AM25" i="1"/>
  <c r="AL25" i="1"/>
  <c r="AK25" i="1"/>
  <c r="AJ25" i="1"/>
  <c r="AI25" i="1"/>
  <c r="AH25" i="1"/>
  <c r="AG25" i="1"/>
  <c r="AE25" i="1"/>
  <c r="AU24" i="1"/>
  <c r="AT24" i="1"/>
  <c r="AS24" i="1"/>
  <c r="AR24" i="1"/>
  <c r="AQ24" i="1"/>
  <c r="AP24" i="1"/>
  <c r="AO24" i="1"/>
  <c r="AM24" i="1"/>
  <c r="AL24" i="1"/>
  <c r="AK24" i="1"/>
  <c r="AJ24" i="1"/>
  <c r="AI24" i="1"/>
  <c r="AH24" i="1"/>
  <c r="AG24" i="1"/>
  <c r="AE24" i="1"/>
  <c r="AU23" i="1"/>
  <c r="AT23" i="1"/>
  <c r="AS23" i="1"/>
  <c r="AR23" i="1"/>
  <c r="AQ23" i="1"/>
  <c r="AP23" i="1"/>
  <c r="AO23" i="1"/>
  <c r="AM23" i="1"/>
  <c r="AL23" i="1"/>
  <c r="AK23" i="1"/>
  <c r="AJ23" i="1"/>
  <c r="AI23" i="1"/>
  <c r="AH23" i="1"/>
  <c r="AG23" i="1"/>
  <c r="AE23" i="1"/>
  <c r="AU22" i="1"/>
  <c r="AV22" i="1" s="1"/>
  <c r="N22" i="1" s="1"/>
  <c r="AT22" i="1"/>
  <c r="AS22" i="1"/>
  <c r="AR22" i="1"/>
  <c r="AQ22" i="1"/>
  <c r="AP22" i="1"/>
  <c r="AO22" i="1"/>
  <c r="AM22" i="1"/>
  <c r="AL22" i="1"/>
  <c r="AK22" i="1"/>
  <c r="AJ22" i="1"/>
  <c r="AI22" i="1"/>
  <c r="AH22" i="1"/>
  <c r="AG22" i="1"/>
  <c r="AE22" i="1"/>
  <c r="H22" i="1"/>
  <c r="AX21" i="1"/>
  <c r="AU21" i="1"/>
  <c r="AT21" i="1"/>
  <c r="AS21" i="1"/>
  <c r="AR21" i="1"/>
  <c r="AQ21" i="1"/>
  <c r="AP21" i="1"/>
  <c r="AO21" i="1"/>
  <c r="AM21" i="1"/>
  <c r="AL21" i="1"/>
  <c r="AK21" i="1"/>
  <c r="AJ21" i="1"/>
  <c r="AI21" i="1"/>
  <c r="AH21" i="1"/>
  <c r="AG21" i="1"/>
  <c r="AE21" i="1"/>
  <c r="H21" i="1"/>
  <c r="AU20" i="1"/>
  <c r="AT20" i="1"/>
  <c r="AS20" i="1"/>
  <c r="AR20" i="1"/>
  <c r="AQ20" i="1"/>
  <c r="AP20" i="1"/>
  <c r="AO20" i="1"/>
  <c r="AM20" i="1"/>
  <c r="AL20" i="1"/>
  <c r="AK20" i="1"/>
  <c r="AJ20" i="1"/>
  <c r="AI20" i="1"/>
  <c r="AH20" i="1"/>
  <c r="AG20" i="1"/>
  <c r="AE20" i="1"/>
  <c r="H20" i="1"/>
  <c r="AU19" i="1"/>
  <c r="AT19" i="1"/>
  <c r="AS19" i="1"/>
  <c r="AR19" i="1"/>
  <c r="AQ19" i="1"/>
  <c r="AP19" i="1"/>
  <c r="AO19" i="1"/>
  <c r="AM19" i="1"/>
  <c r="AL19" i="1"/>
  <c r="AK19" i="1"/>
  <c r="AJ19" i="1"/>
  <c r="AI19" i="1"/>
  <c r="AH19" i="1"/>
  <c r="AG19" i="1"/>
  <c r="AE19" i="1"/>
  <c r="H19" i="1"/>
  <c r="AU18" i="1"/>
  <c r="AT18" i="1"/>
  <c r="AS18" i="1"/>
  <c r="AR18" i="1"/>
  <c r="AQ18" i="1"/>
  <c r="AP18" i="1"/>
  <c r="AO18" i="1"/>
  <c r="AW18" i="1" s="1"/>
  <c r="AM18" i="1"/>
  <c r="AL18" i="1"/>
  <c r="AK18" i="1"/>
  <c r="AJ18" i="1"/>
  <c r="AI18" i="1"/>
  <c r="AH18" i="1"/>
  <c r="AG18" i="1"/>
  <c r="M18" i="1" s="1"/>
  <c r="I18" i="1" s="1"/>
  <c r="AE18" i="1"/>
  <c r="AU17" i="1"/>
  <c r="AT17" i="1"/>
  <c r="AS17" i="1"/>
  <c r="AR17" i="1"/>
  <c r="AQ17" i="1"/>
  <c r="AP17" i="1"/>
  <c r="AV17" i="1" s="1"/>
  <c r="AO17" i="1"/>
  <c r="AX17" i="1" s="1"/>
  <c r="AM17" i="1"/>
  <c r="AL17" i="1"/>
  <c r="AK17" i="1"/>
  <c r="AJ17" i="1"/>
  <c r="AI17" i="1"/>
  <c r="AH17" i="1"/>
  <c r="AG17" i="1"/>
  <c r="M17" i="1" s="1"/>
  <c r="I17" i="1" s="1"/>
  <c r="F17" i="1" s="1"/>
  <c r="E17" i="1" s="1"/>
  <c r="AE17" i="1"/>
  <c r="AU16" i="1"/>
  <c r="AT16" i="1"/>
  <c r="AS16" i="1"/>
  <c r="AR16" i="1"/>
  <c r="AQ16" i="1"/>
  <c r="AP16" i="1"/>
  <c r="AV16" i="1" s="1"/>
  <c r="AO16" i="1"/>
  <c r="AM16" i="1"/>
  <c r="AL16" i="1"/>
  <c r="AK16" i="1"/>
  <c r="AJ16" i="1"/>
  <c r="AI16" i="1"/>
  <c r="AH16" i="1"/>
  <c r="AG16" i="1"/>
  <c r="AE16" i="1"/>
  <c r="AU15" i="1"/>
  <c r="AT15" i="1"/>
  <c r="AS15" i="1"/>
  <c r="AR15" i="1"/>
  <c r="AQ15" i="1"/>
  <c r="AP15" i="1"/>
  <c r="AO15" i="1"/>
  <c r="AM15" i="1"/>
  <c r="AL15" i="1"/>
  <c r="AK15" i="1"/>
  <c r="AJ15" i="1"/>
  <c r="AI15" i="1"/>
  <c r="AH15" i="1"/>
  <c r="AG15" i="1"/>
  <c r="M15" i="1" s="1"/>
  <c r="I15" i="1" s="1"/>
  <c r="AE15" i="1"/>
  <c r="AU14" i="1"/>
  <c r="AT14" i="1"/>
  <c r="AS14" i="1"/>
  <c r="AR14" i="1"/>
  <c r="AQ14" i="1"/>
  <c r="AV14" i="1" s="1"/>
  <c r="N14" i="1" s="1"/>
  <c r="AP14" i="1"/>
  <c r="AO14" i="1"/>
  <c r="AM14" i="1"/>
  <c r="AL14" i="1"/>
  <c r="AK14" i="1"/>
  <c r="AJ14" i="1"/>
  <c r="AI14" i="1"/>
  <c r="AH14" i="1"/>
  <c r="AG14" i="1"/>
  <c r="AE14" i="1"/>
  <c r="AU13" i="1"/>
  <c r="AT13" i="1"/>
  <c r="AS13" i="1"/>
  <c r="AR13" i="1"/>
  <c r="AQ13" i="1"/>
  <c r="AP13" i="1"/>
  <c r="AO13" i="1"/>
  <c r="AM13" i="1"/>
  <c r="AL13" i="1"/>
  <c r="AK13" i="1"/>
  <c r="AJ13" i="1"/>
  <c r="AI13" i="1"/>
  <c r="AH13" i="1"/>
  <c r="AG13" i="1"/>
  <c r="AE13" i="1"/>
  <c r="AU12" i="1"/>
  <c r="AT12" i="1"/>
  <c r="AS12" i="1"/>
  <c r="AR12" i="1"/>
  <c r="AQ12" i="1"/>
  <c r="AP12" i="1"/>
  <c r="AO12" i="1"/>
  <c r="AM12" i="1"/>
  <c r="AL12" i="1"/>
  <c r="AK12" i="1"/>
  <c r="AJ12" i="1"/>
  <c r="AI12" i="1"/>
  <c r="M12" i="1" s="1"/>
  <c r="I12" i="1" s="1"/>
  <c r="F12" i="1" s="1"/>
  <c r="E12" i="1" s="1"/>
  <c r="AH12" i="1"/>
  <c r="AG12" i="1"/>
  <c r="AE12" i="1"/>
  <c r="AU11" i="1"/>
  <c r="AT11" i="1"/>
  <c r="AS11" i="1"/>
  <c r="AR11" i="1"/>
  <c r="AQ11" i="1"/>
  <c r="AP11" i="1"/>
  <c r="AO11" i="1"/>
  <c r="AM11" i="1"/>
  <c r="AL11" i="1"/>
  <c r="AK11" i="1"/>
  <c r="AJ11" i="1"/>
  <c r="AI11" i="1"/>
  <c r="AH11" i="1"/>
  <c r="AG11" i="1"/>
  <c r="AE11" i="1"/>
  <c r="AU10" i="1"/>
  <c r="AV10" i="1" s="1"/>
  <c r="N10" i="1" s="1"/>
  <c r="AT10" i="1"/>
  <c r="AS10" i="1"/>
  <c r="AR10" i="1"/>
  <c r="AQ10" i="1"/>
  <c r="AP10" i="1"/>
  <c r="AO10" i="1"/>
  <c r="AM10" i="1"/>
  <c r="AL10" i="1"/>
  <c r="AK10" i="1"/>
  <c r="AJ10" i="1"/>
  <c r="AI10" i="1"/>
  <c r="AH10" i="1"/>
  <c r="AG10" i="1"/>
  <c r="AE10" i="1"/>
  <c r="H10" i="1"/>
  <c r="AU9" i="1"/>
  <c r="AT9" i="1"/>
  <c r="AS9" i="1"/>
  <c r="AR9" i="1"/>
  <c r="AQ9" i="1"/>
  <c r="AP9" i="1"/>
  <c r="AO9" i="1"/>
  <c r="AM9" i="1"/>
  <c r="AL9" i="1"/>
  <c r="AK9" i="1"/>
  <c r="AJ9" i="1"/>
  <c r="AI9" i="1"/>
  <c r="AH9" i="1"/>
  <c r="AG9" i="1"/>
  <c r="AE9" i="1"/>
  <c r="H9" i="1"/>
  <c r="AU8" i="1"/>
  <c r="AT8" i="1"/>
  <c r="AS8" i="1"/>
  <c r="AR8" i="1"/>
  <c r="AQ8" i="1"/>
  <c r="AP8" i="1"/>
  <c r="AO8" i="1"/>
  <c r="AM8" i="1"/>
  <c r="AL8" i="1"/>
  <c r="AK8" i="1"/>
  <c r="AJ8" i="1"/>
  <c r="AI8" i="1"/>
  <c r="AH8" i="1"/>
  <c r="AG8" i="1"/>
  <c r="AE8" i="1"/>
  <c r="H8" i="1"/>
  <c r="AU7" i="1"/>
  <c r="AT7" i="1"/>
  <c r="AS7" i="1"/>
  <c r="AR7" i="1"/>
  <c r="AQ7" i="1"/>
  <c r="AP7" i="1"/>
  <c r="AO7" i="1"/>
  <c r="AM7" i="1"/>
  <c r="AL7" i="1"/>
  <c r="AK7" i="1"/>
  <c r="M7" i="1" s="1"/>
  <c r="I7" i="1" s="1"/>
  <c r="F7" i="1" s="1"/>
  <c r="E7" i="1" s="1"/>
  <c r="AJ7" i="1"/>
  <c r="AI7" i="1"/>
  <c r="AH7" i="1"/>
  <c r="AG7" i="1"/>
  <c r="AE7" i="1"/>
  <c r="H7" i="1"/>
  <c r="AV6" i="1"/>
  <c r="AU6" i="1"/>
  <c r="AT6" i="1"/>
  <c r="AS6" i="1"/>
  <c r="AR6" i="1"/>
  <c r="AQ6" i="1"/>
  <c r="AP6" i="1"/>
  <c r="AO6" i="1"/>
  <c r="AX6" i="1" s="1"/>
  <c r="AM6" i="1"/>
  <c r="AL6" i="1"/>
  <c r="AK6" i="1"/>
  <c r="AJ6" i="1"/>
  <c r="AI6" i="1"/>
  <c r="AH6" i="1"/>
  <c r="AG6" i="1"/>
  <c r="AE6" i="1"/>
  <c r="H6" i="1"/>
  <c r="AU5" i="1"/>
  <c r="AT5" i="1"/>
  <c r="AS5" i="1"/>
  <c r="AR5" i="1"/>
  <c r="AQ5" i="1"/>
  <c r="AP5" i="1"/>
  <c r="AO5" i="1"/>
  <c r="AM5" i="1"/>
  <c r="AL5" i="1"/>
  <c r="AK5" i="1"/>
  <c r="AJ5" i="1"/>
  <c r="AI5" i="1"/>
  <c r="AH5" i="1"/>
  <c r="AG5" i="1"/>
  <c r="AE5" i="1"/>
  <c r="H5" i="1"/>
  <c r="H3" i="1"/>
  <c r="H33" i="1" s="1"/>
  <c r="AP1" i="1"/>
  <c r="AI1" i="1"/>
  <c r="AM1" i="1" s="1"/>
  <c r="AV38" i="1" l="1"/>
  <c r="N38" i="1" s="1"/>
  <c r="AV42" i="1"/>
  <c r="N42" i="1" s="1"/>
  <c r="AV49" i="1"/>
  <c r="AW6" i="1"/>
  <c r="M23" i="1"/>
  <c r="I23" i="1" s="1"/>
  <c r="F23" i="1" s="1"/>
  <c r="E23" i="1" s="1"/>
  <c r="AV5" i="1"/>
  <c r="AV20" i="1"/>
  <c r="AW22" i="1"/>
  <c r="AY22" i="1" s="1"/>
  <c r="O22" i="1" s="1"/>
  <c r="AW46" i="1"/>
  <c r="AX10" i="1"/>
  <c r="AW10" i="1"/>
  <c r="AV11" i="1"/>
  <c r="M22" i="1"/>
  <c r="I22" i="1" s="1"/>
  <c r="F22" i="1" s="1"/>
  <c r="E22" i="1" s="1"/>
  <c r="H23" i="1"/>
  <c r="H24" i="1"/>
  <c r="H25" i="1"/>
  <c r="H26" i="1"/>
  <c r="M27" i="1"/>
  <c r="I27" i="1" s="1"/>
  <c r="F27" i="1" s="1"/>
  <c r="E27" i="1" s="1"/>
  <c r="M32" i="1"/>
  <c r="I32" i="1" s="1"/>
  <c r="F32" i="1" s="1"/>
  <c r="E32" i="1" s="1"/>
  <c r="AV40" i="1"/>
  <c r="AV48" i="1"/>
  <c r="AX50" i="1"/>
  <c r="AW50" i="1"/>
  <c r="AY50" i="1" s="1"/>
  <c r="O50" i="1" s="1"/>
  <c r="AV32" i="1"/>
  <c r="N32" i="1" s="1"/>
  <c r="M5" i="1"/>
  <c r="I5" i="1" s="1"/>
  <c r="AV21" i="1"/>
  <c r="M9" i="1"/>
  <c r="I9" i="1" s="1"/>
  <c r="AV9" i="1"/>
  <c r="M10" i="1"/>
  <c r="I10" i="1" s="1"/>
  <c r="F10" i="1" s="1"/>
  <c r="E10" i="1" s="1"/>
  <c r="H11" i="1"/>
  <c r="H12" i="1"/>
  <c r="H13" i="1"/>
  <c r="H14" i="1"/>
  <c r="M20" i="1"/>
  <c r="I20" i="1" s="1"/>
  <c r="F20" i="1" s="1"/>
  <c r="E20" i="1" s="1"/>
  <c r="AX26" i="1"/>
  <c r="AW26" i="1"/>
  <c r="AV27" i="1"/>
  <c r="AV39" i="1"/>
  <c r="AV43" i="1"/>
  <c r="AY43" i="1" s="1"/>
  <c r="O43" i="1" s="1"/>
  <c r="AV52" i="1"/>
  <c r="N52" i="1" s="1"/>
  <c r="M28" i="1"/>
  <c r="I28" i="1" s="1"/>
  <c r="F28" i="1" s="1"/>
  <c r="E28" i="1" s="1"/>
  <c r="M6" i="1"/>
  <c r="I6" i="1" s="1"/>
  <c r="M16" i="1"/>
  <c r="I16" i="1" s="1"/>
  <c r="AX22" i="1"/>
  <c r="AV36" i="1"/>
  <c r="AV8" i="1"/>
  <c r="N8" i="1" s="1"/>
  <c r="AX14" i="1"/>
  <c r="H15" i="1"/>
  <c r="AV15" i="1"/>
  <c r="AV24" i="1"/>
  <c r="AV25" i="1"/>
  <c r="M26" i="1"/>
  <c r="I26" i="1" s="1"/>
  <c r="F26" i="1" s="1"/>
  <c r="E26" i="1" s="1"/>
  <c r="H27" i="1"/>
  <c r="H28" i="1"/>
  <c r="H29" i="1"/>
  <c r="M31" i="1"/>
  <c r="I31" i="1" s="1"/>
  <c r="F31" i="1" s="1"/>
  <c r="E31" i="1" s="1"/>
  <c r="M36" i="1"/>
  <c r="I36" i="1" s="1"/>
  <c r="F36" i="1" s="1"/>
  <c r="E36" i="1" s="1"/>
  <c r="AV47" i="1"/>
  <c r="AX54" i="1"/>
  <c r="AW54" i="1"/>
  <c r="M21" i="1"/>
  <c r="I21" i="1" s="1"/>
  <c r="F21" i="1" s="1"/>
  <c r="E21" i="1" s="1"/>
  <c r="AV23" i="1"/>
  <c r="N23" i="1" s="1"/>
  <c r="M34" i="1"/>
  <c r="I34" i="1" s="1"/>
  <c r="F34" i="1" s="1"/>
  <c r="E34" i="1" s="1"/>
  <c r="AW53" i="1"/>
  <c r="AY53" i="1" s="1"/>
  <c r="O53" i="1" s="1"/>
  <c r="M8" i="1"/>
  <c r="I8" i="1" s="1"/>
  <c r="AV12" i="1"/>
  <c r="M13" i="1"/>
  <c r="I13" i="1" s="1"/>
  <c r="F13" i="1" s="1"/>
  <c r="E13" i="1" s="1"/>
  <c r="AV13" i="1"/>
  <c r="M14" i="1"/>
  <c r="I14" i="1" s="1"/>
  <c r="H16" i="1"/>
  <c r="H17" i="1"/>
  <c r="M19" i="1"/>
  <c r="I19" i="1" s="1"/>
  <c r="F19" i="1" s="1"/>
  <c r="E19" i="1" s="1"/>
  <c r="H30" i="1"/>
  <c r="AV31" i="1"/>
  <c r="AV37" i="1"/>
  <c r="AV41" i="1"/>
  <c r="AV51" i="1"/>
  <c r="N51" i="1" s="1"/>
  <c r="AV33" i="1"/>
  <c r="M11" i="1"/>
  <c r="I11" i="1" s="1"/>
  <c r="F11" i="1" s="1"/>
  <c r="E11" i="1" s="1"/>
  <c r="H18" i="1"/>
  <c r="AV18" i="1"/>
  <c r="N18" i="1" s="1"/>
  <c r="AV19" i="1"/>
  <c r="M24" i="1"/>
  <c r="I24" i="1" s="1"/>
  <c r="F24" i="1" s="1"/>
  <c r="E24" i="1" s="1"/>
  <c r="AV28" i="1"/>
  <c r="M29" i="1"/>
  <c r="I29" i="1" s="1"/>
  <c r="F29" i="1" s="1"/>
  <c r="E29" i="1" s="1"/>
  <c r="AV29" i="1"/>
  <c r="AX30" i="1"/>
  <c r="H31" i="1"/>
  <c r="H32" i="1"/>
  <c r="M35" i="1"/>
  <c r="I35" i="1" s="1"/>
  <c r="F35" i="1" s="1"/>
  <c r="E35" i="1" s="1"/>
  <c r="AV45" i="1"/>
  <c r="M25" i="1"/>
  <c r="I25" i="1" s="1"/>
  <c r="F25" i="1" s="1"/>
  <c r="E25" i="1" s="1"/>
  <c r="F6" i="1"/>
  <c r="E6" i="1" s="1"/>
  <c r="AV7" i="1"/>
  <c r="N33" i="1"/>
  <c r="AY11" i="1"/>
  <c r="O11" i="1" s="1"/>
  <c r="N11" i="1"/>
  <c r="N40" i="1"/>
  <c r="N48" i="1"/>
  <c r="N16" i="1"/>
  <c r="F16" i="1"/>
  <c r="E16" i="1" s="1"/>
  <c r="N21" i="1"/>
  <c r="AY44" i="1"/>
  <c r="O44" i="1" s="1"/>
  <c r="N44" i="1"/>
  <c r="F9" i="1"/>
  <c r="E9" i="1" s="1"/>
  <c r="N9" i="1"/>
  <c r="AY27" i="1"/>
  <c r="O27" i="1" s="1"/>
  <c r="N27" i="1"/>
  <c r="N39" i="1"/>
  <c r="N43" i="1"/>
  <c r="N49" i="1"/>
  <c r="N53" i="1"/>
  <c r="N20" i="1"/>
  <c r="N36" i="1"/>
  <c r="AX5" i="1"/>
  <c r="N15" i="1"/>
  <c r="N24" i="1"/>
  <c r="N25" i="1"/>
  <c r="N47" i="1"/>
  <c r="N17" i="1"/>
  <c r="F18" i="1"/>
  <c r="E18" i="1" s="1"/>
  <c r="F8" i="1"/>
  <c r="E8" i="1" s="1"/>
  <c r="N12" i="1"/>
  <c r="N13" i="1"/>
  <c r="F14" i="1"/>
  <c r="E14" i="1" s="1"/>
  <c r="F15" i="1"/>
  <c r="E15" i="1" s="1"/>
  <c r="N31" i="1"/>
  <c r="N37" i="1"/>
  <c r="N41" i="1"/>
  <c r="N35" i="1"/>
  <c r="F5" i="1"/>
  <c r="E5" i="1" s="1"/>
  <c r="N5" i="1"/>
  <c r="N6" i="1"/>
  <c r="AY6" i="1"/>
  <c r="O6" i="1" s="1"/>
  <c r="N19" i="1"/>
  <c r="N28" i="1"/>
  <c r="N29" i="1"/>
  <c r="N45" i="1"/>
  <c r="AX25" i="1"/>
  <c r="AW30" i="1"/>
  <c r="AY30" i="1" s="1"/>
  <c r="O30" i="1" s="1"/>
  <c r="AX13" i="1"/>
  <c r="AW7" i="1"/>
  <c r="AY10" i="1"/>
  <c r="O10" i="1" s="1"/>
  <c r="AW11" i="1"/>
  <c r="AY14" i="1"/>
  <c r="O14" i="1" s="1"/>
  <c r="AW15" i="1"/>
  <c r="AY15" i="1" s="1"/>
  <c r="O15" i="1" s="1"/>
  <c r="AY18" i="1"/>
  <c r="O18" i="1" s="1"/>
  <c r="AW19" i="1"/>
  <c r="AY19" i="1" s="1"/>
  <c r="O19" i="1" s="1"/>
  <c r="AW23" i="1"/>
  <c r="AY23" i="1" s="1"/>
  <c r="O23" i="1" s="1"/>
  <c r="AY26" i="1"/>
  <c r="O26" i="1" s="1"/>
  <c r="AW27" i="1"/>
  <c r="AW31" i="1"/>
  <c r="AY31" i="1" s="1"/>
  <c r="O31" i="1" s="1"/>
  <c r="AW35" i="1"/>
  <c r="AY35" i="1" s="1"/>
  <c r="O35" i="1" s="1"/>
  <c r="AY38" i="1"/>
  <c r="O38" i="1" s="1"/>
  <c r="AW39" i="1"/>
  <c r="AY39" i="1" s="1"/>
  <c r="O39" i="1" s="1"/>
  <c r="AY42" i="1"/>
  <c r="O42" i="1" s="1"/>
  <c r="AW43" i="1"/>
  <c r="AY46" i="1"/>
  <c r="O46" i="1" s="1"/>
  <c r="AW47" i="1"/>
  <c r="AY47" i="1" s="1"/>
  <c r="O47" i="1" s="1"/>
  <c r="AW51" i="1"/>
  <c r="AY51" i="1" s="1"/>
  <c r="O51" i="1" s="1"/>
  <c r="AY54" i="1"/>
  <c r="O54" i="1" s="1"/>
  <c r="AX9" i="1"/>
  <c r="AW14" i="1"/>
  <c r="AX7" i="1"/>
  <c r="AX11" i="1"/>
  <c r="AX15" i="1"/>
  <c r="AX19" i="1"/>
  <c r="AX23" i="1"/>
  <c r="AX27" i="1"/>
  <c r="AX31" i="1"/>
  <c r="AX35" i="1"/>
  <c r="AX39" i="1"/>
  <c r="AX43" i="1"/>
  <c r="AX47" i="1"/>
  <c r="AX51" i="1"/>
  <c r="AW55" i="1"/>
  <c r="AW34" i="1"/>
  <c r="AY34" i="1" s="1"/>
  <c r="O34" i="1" s="1"/>
  <c r="AX18" i="1"/>
  <c r="AW8" i="1"/>
  <c r="AY8" i="1" s="1"/>
  <c r="O8" i="1" s="1"/>
  <c r="AW12" i="1"/>
  <c r="AY12" i="1" s="1"/>
  <c r="O12" i="1" s="1"/>
  <c r="AW16" i="1"/>
  <c r="AY16" i="1" s="1"/>
  <c r="O16" i="1" s="1"/>
  <c r="AW20" i="1"/>
  <c r="AW24" i="1"/>
  <c r="AY24" i="1" s="1"/>
  <c r="O24" i="1" s="1"/>
  <c r="AW28" i="1"/>
  <c r="AY28" i="1" s="1"/>
  <c r="O28" i="1" s="1"/>
  <c r="AW32" i="1"/>
  <c r="AW36" i="1"/>
  <c r="AY36" i="1" s="1"/>
  <c r="O36" i="1" s="1"/>
  <c r="AW40" i="1"/>
  <c r="AY40" i="1" s="1"/>
  <c r="O40" i="1" s="1"/>
  <c r="AW44" i="1"/>
  <c r="AW48" i="1"/>
  <c r="AY48" i="1" s="1"/>
  <c r="O48" i="1" s="1"/>
  <c r="AW52" i="1"/>
  <c r="AX8" i="1"/>
  <c r="AX12" i="1"/>
  <c r="AX16" i="1"/>
  <c r="AX20" i="1"/>
  <c r="AX24" i="1"/>
  <c r="AX28" i="1"/>
  <c r="AX32" i="1"/>
  <c r="AX36" i="1"/>
  <c r="AX40" i="1"/>
  <c r="AX44" i="1"/>
  <c r="AX48" i="1"/>
  <c r="AX52" i="1"/>
  <c r="AW56" i="1"/>
  <c r="AW5" i="1"/>
  <c r="AY5" i="1" s="1"/>
  <c r="O5" i="1" s="1"/>
  <c r="AW9" i="1"/>
  <c r="AY9" i="1" s="1"/>
  <c r="O9" i="1" s="1"/>
  <c r="AW13" i="1"/>
  <c r="AY13" i="1" s="1"/>
  <c r="O13" i="1" s="1"/>
  <c r="AW17" i="1"/>
  <c r="AY17" i="1" s="1"/>
  <c r="O17" i="1" s="1"/>
  <c r="AW21" i="1"/>
  <c r="AY21" i="1" s="1"/>
  <c r="O21" i="1" s="1"/>
  <c r="AW25" i="1"/>
  <c r="AY25" i="1" s="1"/>
  <c r="O25" i="1" s="1"/>
  <c r="AW29" i="1"/>
  <c r="AY29" i="1" s="1"/>
  <c r="O29" i="1" s="1"/>
  <c r="AW33" i="1"/>
  <c r="AY33" i="1" s="1"/>
  <c r="O33" i="1" s="1"/>
  <c r="AW37" i="1"/>
  <c r="AY37" i="1" s="1"/>
  <c r="O37" i="1" s="1"/>
  <c r="AW41" i="1"/>
  <c r="AY41" i="1" s="1"/>
  <c r="O41" i="1" s="1"/>
  <c r="AW45" i="1"/>
  <c r="AY45" i="1" s="1"/>
  <c r="O45" i="1" s="1"/>
  <c r="AW49" i="1"/>
  <c r="AY49" i="1" s="1"/>
  <c r="O49" i="1" s="1"/>
  <c r="AY32" i="1" l="1"/>
  <c r="O32" i="1" s="1"/>
  <c r="AY52" i="1"/>
  <c r="O52" i="1" s="1"/>
  <c r="AY20" i="1"/>
  <c r="O20" i="1" s="1"/>
  <c r="N7" i="1"/>
  <c r="AY7" i="1"/>
  <c r="O7" i="1" s="1"/>
</calcChain>
</file>

<file path=xl/sharedStrings.xml><?xml version="1.0" encoding="utf-8"?>
<sst xmlns="http://schemas.openxmlformats.org/spreadsheetml/2006/main" count="96" uniqueCount="67">
  <si>
    <t>Max P</t>
  </si>
  <si>
    <t>65 % no Max P</t>
  </si>
  <si>
    <t>Kārtas</t>
  </si>
  <si>
    <t>Reitinga koeficents:</t>
  </si>
  <si>
    <t xml:space="preserve">     Sacensību vieta: </t>
  </si>
  <si>
    <t>Pretinieku   IK</t>
  </si>
  <si>
    <t>Bucholts</t>
  </si>
  <si>
    <t>Nr.</t>
  </si>
  <si>
    <t>Uzvārds,Vārds</t>
  </si>
  <si>
    <t>Tit.</t>
  </si>
  <si>
    <t>IK/f</t>
  </si>
  <si>
    <t>IK+</t>
  </si>
  <si>
    <t>IK/s</t>
  </si>
  <si>
    <t>R</t>
  </si>
  <si>
    <t>F-L</t>
  </si>
  <si>
    <t>V</t>
  </si>
  <si>
    <t>P</t>
  </si>
  <si>
    <t>S</t>
  </si>
  <si>
    <t>Ikop</t>
  </si>
  <si>
    <t>Buh</t>
  </si>
  <si>
    <t>Buh HiLo</t>
  </si>
  <si>
    <t>Buch.</t>
  </si>
  <si>
    <t>MIN</t>
  </si>
  <si>
    <t>MAX</t>
  </si>
  <si>
    <t>N.Buch.</t>
  </si>
  <si>
    <t>Leite.L-Leitis.K</t>
  </si>
  <si>
    <t>LAT</t>
  </si>
  <si>
    <t>Skalbe.S-Kampans.U</t>
  </si>
  <si>
    <t>JansoneVinoga.K-Cunka.V</t>
  </si>
  <si>
    <t>Fruzanska.A-Sjutrukov</t>
  </si>
  <si>
    <t>Paberza.M-Cuda.A</t>
  </si>
  <si>
    <t>Liepina.I-Liepins.V</t>
  </si>
  <si>
    <t>Augule.K-Augulis.G</t>
  </si>
  <si>
    <t>Lamba.R-Tupureins.D</t>
  </si>
  <si>
    <t>Vilde.I-Petrovs.L</t>
  </si>
  <si>
    <t>Komuss.K-Elva.H</t>
  </si>
  <si>
    <t>EST</t>
  </si>
  <si>
    <t>Adamane.I-Laze.A</t>
  </si>
  <si>
    <t>Indrane.I-Fausts.U</t>
  </si>
  <si>
    <t>More.I-Gordejevs.D</t>
  </si>
  <si>
    <t>Kriscuka.D-Rudzitis.A</t>
  </si>
  <si>
    <t>Germane.I-Fjodorovs.V</t>
  </si>
  <si>
    <t>Balode.L-Firsts.J</t>
  </si>
  <si>
    <t>Brasle-Berzina.K-Braslis</t>
  </si>
  <si>
    <t>Hanna.M-Viljar.M</t>
  </si>
  <si>
    <t>Melko.L-Toomik.T</t>
  </si>
  <si>
    <t>Slaviete.I-Kupcans.N</t>
  </si>
  <si>
    <t>Kalnina.G-Pumpins.G</t>
  </si>
  <si>
    <t>Mihailova.N-Mihailovs.J</t>
  </si>
  <si>
    <t>Vaho.A-Simens.A</t>
  </si>
  <si>
    <t>Karin.L-Olev.V</t>
  </si>
  <si>
    <t>Elksne.S-Bakulis.R</t>
  </si>
  <si>
    <t>Sapovalova.N-Samkovs.J</t>
  </si>
  <si>
    <t>Lace.L-Rokis.R</t>
  </si>
  <si>
    <t>Ool.M-Seema.K</t>
  </si>
  <si>
    <t>Statkus.S-Aleksandrovs.A</t>
  </si>
  <si>
    <t>Sormule.A - Dambergs.J</t>
  </si>
  <si>
    <t xml:space="preserve">       Sacensību tiesnesis:    </t>
  </si>
  <si>
    <t xml:space="preserve">       Galvenais tiesnesis:   </t>
  </si>
  <si>
    <t>Zaka.R-Pumpins.A</t>
  </si>
  <si>
    <t>Lemkina.S-Ositis.A</t>
  </si>
  <si>
    <t>LAT-EST</t>
  </si>
  <si>
    <t>Valsts</t>
  </si>
  <si>
    <t>Ainārs Pēčs</t>
  </si>
  <si>
    <t>Arturs Kuzmins</t>
  </si>
  <si>
    <t>MIX Pāru dubultspēles (Pasaules kausa II posms)</t>
  </si>
  <si>
    <t>Latvija, Priekule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</si>
</sst>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 x14ac:knownFonts="1">
    <font>
      <sz val="10"/>
      <name val="Arial"/>
      <charset val="186"/>
    </font>
    <font>
      <b/>
      <i/>
      <sz val="20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0"/>
      <name val="Arial"/>
      <family val="2"/>
      <charset val="186"/>
    </font>
    <font>
      <sz val="10"/>
      <name val="Arial"/>
      <family val="2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Arial"/>
      <family val="2"/>
      <charset val="204"/>
    </font>
    <font>
      <b/>
      <sz val="10"/>
      <name val="Arial"/>
      <family val="2"/>
    </font>
    <font>
      <b/>
      <sz val="9"/>
      <name val="Arial"/>
      <family val="2"/>
      <charset val="204"/>
    </font>
    <font>
      <b/>
      <sz val="9"/>
      <name val="Arial"/>
      <family val="2"/>
    </font>
    <font>
      <b/>
      <sz val="9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indexed="8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sz val="10"/>
      <color indexed="9"/>
      <name val="Arial"/>
      <family val="2"/>
    </font>
    <font>
      <sz val="10"/>
      <name val="Arial"/>
      <family val="2"/>
      <charset val="204"/>
    </font>
    <font>
      <sz val="9"/>
      <name val="Arial"/>
      <family val="2"/>
    </font>
    <font>
      <sz val="10"/>
      <color indexed="9"/>
      <name val="Arial"/>
      <family val="2"/>
      <charset val="186"/>
    </font>
    <font>
      <sz val="9"/>
      <color indexed="9"/>
      <name val="Arial"/>
      <family val="2"/>
      <charset val="186"/>
    </font>
    <font>
      <b/>
      <sz val="10"/>
      <color indexed="9"/>
      <name val="Arial"/>
      <family val="2"/>
      <charset val="186"/>
    </font>
    <font>
      <b/>
      <sz val="10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b/>
      <sz val="9"/>
      <color indexed="14"/>
      <name val="Arial"/>
      <family val="2"/>
    </font>
    <font>
      <b/>
      <sz val="9"/>
      <color indexed="14"/>
      <name val="Arial"/>
      <family val="2"/>
      <charset val="186"/>
    </font>
    <font>
      <sz val="9"/>
      <name val="Arial"/>
      <family val="2"/>
      <charset val="186"/>
    </font>
    <font>
      <b/>
      <sz val="11"/>
      <color rgb="FFFF0000"/>
      <name val="Arial"/>
      <family val="2"/>
      <charset val="204"/>
    </font>
    <font>
      <b/>
      <sz val="11"/>
      <color rgb="FF00B050"/>
      <name val="Arial"/>
      <family val="2"/>
      <charset val="204"/>
    </font>
    <font>
      <b/>
      <sz val="11"/>
      <color rgb="FF0070C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4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2" borderId="0" xfId="0" applyFont="1" applyFill="1" applyAlignment="1">
      <alignment horizontal="center"/>
    </xf>
    <xf numFmtId="0" fontId="3" fillId="4" borderId="3" xfId="0" applyFont="1" applyFill="1" applyBorder="1" applyAlignment="1">
      <alignment horizontal="center"/>
    </xf>
    <xf numFmtId="1" fontId="3" fillId="4" borderId="2" xfId="0" applyNumberFormat="1" applyFont="1" applyFill="1" applyBorder="1" applyAlignment="1">
      <alignment horizontal="center"/>
    </xf>
    <xf numFmtId="1" fontId="3" fillId="4" borderId="4" xfId="0" applyNumberFormat="1" applyFont="1" applyFill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0" fillId="2" borderId="0" xfId="0" applyFill="1"/>
    <xf numFmtId="0" fontId="5" fillId="2" borderId="0" xfId="0" applyFont="1" applyFill="1"/>
    <xf numFmtId="2" fontId="7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 wrapText="1"/>
    </xf>
    <xf numFmtId="0" fontId="9" fillId="2" borderId="0" xfId="0" applyFont="1" applyFill="1" applyAlignment="1" applyProtection="1">
      <alignment horizontal="center" vertical="center"/>
      <protection hidden="1"/>
    </xf>
    <xf numFmtId="0" fontId="3" fillId="3" borderId="10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2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vertical="center"/>
    </xf>
    <xf numFmtId="0" fontId="3" fillId="2" borderId="13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left" vertical="center"/>
    </xf>
    <xf numFmtId="0" fontId="14" fillId="2" borderId="14" xfId="0" applyFont="1" applyFill="1" applyBorder="1" applyAlignment="1">
      <alignment horizontal="left" vertical="center"/>
    </xf>
    <xf numFmtId="0" fontId="14" fillId="2" borderId="14" xfId="0" applyFont="1" applyFill="1" applyBorder="1" applyAlignment="1">
      <alignment vertical="center"/>
    </xf>
    <xf numFmtId="1" fontId="8" fillId="2" borderId="15" xfId="0" applyNumberFormat="1" applyFont="1" applyFill="1" applyBorder="1" applyAlignment="1">
      <alignment horizontal="center" vertical="center"/>
    </xf>
    <xf numFmtId="1" fontId="14" fillId="2" borderId="15" xfId="0" applyNumberFormat="1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 vertical="center" wrapText="1"/>
    </xf>
    <xf numFmtId="1" fontId="4" fillId="2" borderId="15" xfId="0" applyNumberFormat="1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/>
    </xf>
    <xf numFmtId="1" fontId="17" fillId="2" borderId="14" xfId="0" applyNumberFormat="1" applyFont="1" applyFill="1" applyBorder="1" applyAlignment="1">
      <alignment horizontal="center" vertical="center"/>
    </xf>
    <xf numFmtId="1" fontId="4" fillId="2" borderId="14" xfId="0" applyNumberFormat="1" applyFont="1" applyFill="1" applyBorder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 applyProtection="1">
      <alignment horizontal="center" vertical="center"/>
      <protection hidden="1"/>
    </xf>
    <xf numFmtId="0" fontId="3" fillId="2" borderId="16" xfId="0" applyFont="1" applyFill="1" applyBorder="1" applyAlignment="1" applyProtection="1">
      <alignment horizontal="center" vertical="center"/>
      <protection hidden="1"/>
    </xf>
    <xf numFmtId="0" fontId="18" fillId="2" borderId="11" xfId="0" applyFont="1" applyFill="1" applyBorder="1" applyAlignment="1" applyProtection="1">
      <alignment horizontal="center" vertical="center"/>
      <protection hidden="1"/>
    </xf>
    <xf numFmtId="0" fontId="18" fillId="2" borderId="17" xfId="0" applyFont="1" applyFill="1" applyBorder="1" applyAlignment="1" applyProtection="1">
      <alignment horizontal="center" vertical="center"/>
      <protection hidden="1"/>
    </xf>
    <xf numFmtId="0" fontId="3" fillId="2" borderId="18" xfId="0" applyFont="1" applyFill="1" applyBorder="1" applyAlignment="1" applyProtection="1">
      <alignment horizontal="center" vertical="center"/>
      <protection hidden="1"/>
    </xf>
    <xf numFmtId="0" fontId="18" fillId="2" borderId="19" xfId="0" applyFont="1" applyFill="1" applyBorder="1" applyAlignment="1" applyProtection="1">
      <alignment horizontal="center" vertical="center"/>
      <protection hidden="1"/>
    </xf>
    <xf numFmtId="0" fontId="3" fillId="2" borderId="20" xfId="0" applyFont="1" applyFill="1" applyBorder="1" applyAlignment="1" applyProtection="1">
      <alignment horizontal="center" vertical="center"/>
      <protection hidden="1"/>
    </xf>
    <xf numFmtId="0" fontId="19" fillId="2" borderId="0" xfId="0" applyFont="1" applyFill="1" applyAlignment="1" applyProtection="1">
      <alignment horizontal="center" vertical="center"/>
      <protection hidden="1"/>
    </xf>
    <xf numFmtId="0" fontId="20" fillId="2" borderId="0" xfId="0" applyFont="1" applyFill="1" applyAlignment="1" applyProtection="1">
      <alignment horizontal="center" vertical="center"/>
      <protection hidden="1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4" fillId="2" borderId="4" xfId="0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horizontal="center" vertical="center"/>
    </xf>
    <xf numFmtId="1" fontId="14" fillId="2" borderId="23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164" fontId="4" fillId="2" borderId="24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15" fillId="2" borderId="25" xfId="0" applyNumberFormat="1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/>
    </xf>
    <xf numFmtId="1" fontId="17" fillId="2" borderId="4" xfId="0" applyNumberFormat="1" applyFont="1" applyFill="1" applyBorder="1" applyAlignment="1">
      <alignment horizontal="center" vertical="center"/>
    </xf>
    <xf numFmtId="1" fontId="4" fillId="2" borderId="26" xfId="0" applyNumberFormat="1" applyFont="1" applyFill="1" applyBorder="1" applyAlignment="1">
      <alignment horizontal="center" vertical="center"/>
    </xf>
    <xf numFmtId="1" fontId="4" fillId="2" borderId="27" xfId="0" applyNumberFormat="1" applyFont="1" applyFill="1" applyBorder="1" applyAlignment="1">
      <alignment horizontal="center" vertical="center" wrapText="1"/>
    </xf>
    <xf numFmtId="0" fontId="18" fillId="2" borderId="22" xfId="0" applyFont="1" applyFill="1" applyBorder="1" applyAlignment="1" applyProtection="1">
      <alignment horizontal="center" vertical="center"/>
      <protection hidden="1"/>
    </xf>
    <xf numFmtId="0" fontId="3" fillId="2" borderId="27" xfId="0" applyFont="1" applyFill="1" applyBorder="1" applyAlignment="1" applyProtection="1">
      <alignment horizontal="center" vertical="center"/>
      <protection hidden="1"/>
    </xf>
    <xf numFmtId="0" fontId="18" fillId="2" borderId="28" xfId="0" applyFont="1" applyFill="1" applyBorder="1" applyAlignment="1" applyProtection="1">
      <alignment horizontal="center" vertical="center"/>
      <protection hidden="1"/>
    </xf>
    <xf numFmtId="0" fontId="3" fillId="2" borderId="29" xfId="0" applyFont="1" applyFill="1" applyBorder="1" applyAlignment="1" applyProtection="1">
      <alignment horizontal="center" vertical="center"/>
      <protection hidden="1"/>
    </xf>
    <xf numFmtId="0" fontId="18" fillId="2" borderId="30" xfId="0" applyFont="1" applyFill="1" applyBorder="1" applyAlignment="1" applyProtection="1">
      <alignment horizontal="center" vertical="center"/>
      <protection hidden="1"/>
    </xf>
    <xf numFmtId="0" fontId="3" fillId="2" borderId="31" xfId="0" applyFont="1" applyFill="1" applyBorder="1" applyAlignment="1" applyProtection="1">
      <alignment horizontal="center" vertical="center"/>
      <protection hidden="1"/>
    </xf>
    <xf numFmtId="0" fontId="4" fillId="2" borderId="32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left" vertical="center"/>
    </xf>
    <xf numFmtId="1" fontId="8" fillId="2" borderId="4" xfId="0" applyNumberFormat="1" applyFont="1" applyFill="1" applyBorder="1" applyAlignment="1">
      <alignment horizontal="center" vertical="center"/>
    </xf>
    <xf numFmtId="1" fontId="15" fillId="2" borderId="23" xfId="0" applyNumberFormat="1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/>
    </xf>
    <xf numFmtId="1" fontId="17" fillId="2" borderId="23" xfId="0" applyNumberFormat="1" applyFont="1" applyFill="1" applyBorder="1" applyAlignment="1">
      <alignment horizontal="center" vertical="center"/>
    </xf>
    <xf numFmtId="1" fontId="4" fillId="2" borderId="24" xfId="0" applyNumberFormat="1" applyFont="1" applyFill="1" applyBorder="1" applyAlignment="1">
      <alignment horizontal="center" vertical="center"/>
    </xf>
    <xf numFmtId="1" fontId="15" fillId="2" borderId="4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/>
    </xf>
    <xf numFmtId="1" fontId="14" fillId="2" borderId="4" xfId="0" applyNumberFormat="1" applyFont="1" applyFill="1" applyBorder="1" applyAlignment="1">
      <alignment horizontal="center" vertical="center"/>
    </xf>
    <xf numFmtId="1" fontId="17" fillId="2" borderId="24" xfId="0" applyNumberFormat="1" applyFont="1" applyFill="1" applyBorder="1" applyAlignment="1">
      <alignment horizontal="center" vertical="center"/>
    </xf>
    <xf numFmtId="1" fontId="14" fillId="2" borderId="25" xfId="0" applyNumberFormat="1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vertical="center"/>
    </xf>
    <xf numFmtId="0" fontId="14" fillId="2" borderId="24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vertical="center" wrapText="1"/>
    </xf>
    <xf numFmtId="1" fontId="4" fillId="2" borderId="24" xfId="0" applyNumberFormat="1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/>
    </xf>
    <xf numFmtId="0" fontId="13" fillId="2" borderId="35" xfId="0" applyFont="1" applyFill="1" applyBorder="1" applyAlignment="1">
      <alignment horizontal="left" vertical="center"/>
    </xf>
    <xf numFmtId="0" fontId="14" fillId="2" borderId="36" xfId="0" applyFont="1" applyFill="1" applyBorder="1" applyAlignment="1">
      <alignment horizontal="left" vertical="center"/>
    </xf>
    <xf numFmtId="0" fontId="22" fillId="2" borderId="36" xfId="0" applyFont="1" applyFill="1" applyBorder="1" applyAlignment="1">
      <alignment vertical="center" wrapText="1"/>
    </xf>
    <xf numFmtId="1" fontId="8" fillId="2" borderId="36" xfId="0" applyNumberFormat="1" applyFont="1" applyFill="1" applyBorder="1" applyAlignment="1">
      <alignment horizontal="center" vertical="center"/>
    </xf>
    <xf numFmtId="1" fontId="14" fillId="2" borderId="36" xfId="0" applyNumberFormat="1" applyFont="1" applyFill="1" applyBorder="1" applyAlignment="1">
      <alignment horizontal="center" vertical="center"/>
    </xf>
    <xf numFmtId="1" fontId="4" fillId="2" borderId="37" xfId="0" applyNumberFormat="1" applyFont="1" applyFill="1" applyBorder="1" applyAlignment="1">
      <alignment horizontal="center" vertical="center" wrapText="1"/>
    </xf>
    <xf numFmtId="164" fontId="4" fillId="2" borderId="37" xfId="0" applyNumberFormat="1" applyFont="1" applyFill="1" applyBorder="1" applyAlignment="1">
      <alignment horizontal="center" vertical="center" wrapText="1"/>
    </xf>
    <xf numFmtId="1" fontId="4" fillId="2" borderId="36" xfId="0" applyNumberFormat="1" applyFont="1" applyFill="1" applyBorder="1" applyAlignment="1">
      <alignment horizontal="center" vertical="center" wrapText="1"/>
    </xf>
    <xf numFmtId="1" fontId="15" fillId="2" borderId="36" xfId="0" applyNumberFormat="1" applyFont="1" applyFill="1" applyBorder="1" applyAlignment="1">
      <alignment horizontal="center" vertical="center" wrapText="1"/>
    </xf>
    <xf numFmtId="0" fontId="16" fillId="2" borderId="37" xfId="0" applyFont="1" applyFill="1" applyBorder="1" applyAlignment="1">
      <alignment horizontal="center" vertical="center"/>
    </xf>
    <xf numFmtId="1" fontId="17" fillId="2" borderId="36" xfId="0" applyNumberFormat="1" applyFont="1" applyFill="1" applyBorder="1" applyAlignment="1">
      <alignment horizontal="center" vertical="center"/>
    </xf>
    <xf numFmtId="1" fontId="4" fillId="2" borderId="37" xfId="0" applyNumberFormat="1" applyFont="1" applyFill="1" applyBorder="1" applyAlignment="1">
      <alignment horizontal="center" vertical="center"/>
    </xf>
    <xf numFmtId="1" fontId="4" fillId="2" borderId="38" xfId="0" applyNumberFormat="1" applyFont="1" applyFill="1" applyBorder="1" applyAlignment="1">
      <alignment horizontal="center" vertical="center" wrapText="1"/>
    </xf>
    <xf numFmtId="0" fontId="18" fillId="2" borderId="34" xfId="0" applyFont="1" applyFill="1" applyBorder="1" applyAlignment="1" applyProtection="1">
      <alignment horizontal="center" vertical="center"/>
      <protection hidden="1"/>
    </xf>
    <xf numFmtId="0" fontId="3" fillId="2" borderId="38" xfId="0" applyFont="1" applyFill="1" applyBorder="1" applyAlignment="1" applyProtection="1">
      <alignment horizontal="center" vertical="center"/>
      <protection hidden="1"/>
    </xf>
    <xf numFmtId="0" fontId="18" fillId="2" borderId="39" xfId="0" applyFont="1" applyFill="1" applyBorder="1" applyAlignment="1" applyProtection="1">
      <alignment horizontal="center" vertical="center"/>
      <protection hidden="1"/>
    </xf>
    <xf numFmtId="0" fontId="3" fillId="2" borderId="40" xfId="0" applyFont="1" applyFill="1" applyBorder="1" applyAlignment="1" applyProtection="1">
      <alignment horizontal="center" vertical="center"/>
      <protection hidden="1"/>
    </xf>
    <xf numFmtId="0" fontId="18" fillId="2" borderId="41" xfId="0" applyFont="1" applyFill="1" applyBorder="1" applyAlignment="1" applyProtection="1">
      <alignment horizontal="center" vertical="center"/>
      <protection hidden="1"/>
    </xf>
    <xf numFmtId="0" fontId="3" fillId="2" borderId="42" xfId="0" applyFont="1" applyFill="1" applyBorder="1" applyAlignment="1" applyProtection="1">
      <alignment horizontal="center" vertical="center"/>
      <protection hidden="1"/>
    </xf>
    <xf numFmtId="0" fontId="4" fillId="2" borderId="43" xfId="0" applyFont="1" applyFill="1" applyBorder="1" applyAlignment="1">
      <alignment horizontal="center"/>
    </xf>
    <xf numFmtId="0" fontId="4" fillId="2" borderId="37" xfId="0" applyFont="1" applyFill="1" applyBorder="1" applyAlignment="1">
      <alignment horizontal="center"/>
    </xf>
    <xf numFmtId="0" fontId="4" fillId="2" borderId="36" xfId="0" applyFont="1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3" fillId="2" borderId="37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12" fillId="2" borderId="45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22" fillId="2" borderId="0" xfId="0" applyFont="1" applyFill="1" applyAlignment="1">
      <alignment vertical="center" wrapText="1"/>
    </xf>
    <xf numFmtId="1" fontId="8" fillId="2" borderId="0" xfId="0" applyNumberFormat="1" applyFont="1" applyFill="1" applyAlignment="1">
      <alignment horizontal="center" vertical="center"/>
    </xf>
    <xf numFmtId="1" fontId="14" fillId="2" borderId="0" xfId="0" applyNumberFormat="1" applyFont="1" applyFill="1" applyAlignment="1">
      <alignment horizontal="center" vertical="center"/>
    </xf>
    <xf numFmtId="1" fontId="20" fillId="2" borderId="0" xfId="0" applyNumberFormat="1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1" fontId="4" fillId="2" borderId="0" xfId="0" applyNumberFormat="1" applyFont="1" applyFill="1" applyAlignment="1">
      <alignment horizontal="center" vertical="center" wrapText="1"/>
    </xf>
    <xf numFmtId="1" fontId="15" fillId="2" borderId="15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1" fontId="17" fillId="2" borderId="0" xfId="0" applyNumberFormat="1" applyFont="1" applyFill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0" fontId="18" fillId="2" borderId="0" xfId="0" applyFont="1" applyFill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2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2" fillId="2" borderId="46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left" vertical="center"/>
    </xf>
    <xf numFmtId="0" fontId="24" fillId="2" borderId="0" xfId="0" applyFont="1" applyFill="1" applyAlignment="1">
      <alignment vertical="center" wrapText="1"/>
    </xf>
    <xf numFmtId="1" fontId="25" fillId="2" borderId="0" xfId="0" applyNumberFormat="1" applyFont="1" applyFill="1" applyAlignment="1">
      <alignment horizontal="center" vertical="center"/>
    </xf>
    <xf numFmtId="1" fontId="26" fillId="2" borderId="0" xfId="0" applyNumberFormat="1" applyFont="1" applyFill="1" applyAlignment="1">
      <alignment horizontal="center" vertical="center"/>
    </xf>
    <xf numFmtId="1" fontId="23" fillId="2" borderId="0" xfId="0" applyNumberFormat="1" applyFont="1" applyFill="1" applyAlignment="1">
      <alignment horizontal="center" vertical="center" wrapText="1"/>
    </xf>
    <xf numFmtId="0" fontId="27" fillId="2" borderId="0" xfId="0" applyFont="1" applyFill="1" applyAlignment="1" applyProtection="1">
      <alignment horizontal="center" vertical="center"/>
      <protection hidden="1"/>
    </xf>
    <xf numFmtId="0" fontId="3" fillId="4" borderId="46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1" fontId="14" fillId="2" borderId="47" xfId="0" applyNumberFormat="1" applyFont="1" applyFill="1" applyBorder="1" applyAlignment="1">
      <alignment horizontal="center" vertical="center"/>
    </xf>
    <xf numFmtId="1" fontId="28" fillId="2" borderId="0" xfId="0" applyNumberFormat="1" applyFont="1" applyFill="1" applyAlignment="1">
      <alignment horizontal="center"/>
    </xf>
    <xf numFmtId="1" fontId="9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30" fillId="2" borderId="0" xfId="0" applyFont="1" applyFill="1"/>
    <xf numFmtId="0" fontId="9" fillId="3" borderId="10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9" fillId="3" borderId="12" xfId="0" applyFont="1" applyFill="1" applyBorder="1" applyAlignment="1" applyProtection="1">
      <alignment horizontal="center" vertical="center"/>
      <protection hidden="1"/>
    </xf>
    <xf numFmtId="0" fontId="9" fillId="3" borderId="6" xfId="0" applyFont="1" applyFill="1" applyBorder="1" applyAlignment="1" applyProtection="1">
      <alignment horizontal="center" vertical="center"/>
      <protection hidden="1"/>
    </xf>
    <xf numFmtId="0" fontId="9" fillId="3" borderId="9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0" fontId="8" fillId="2" borderId="5" xfId="0" applyFont="1" applyFill="1" applyBorder="1" applyAlignment="1">
      <alignment horizontal="center"/>
    </xf>
    <xf numFmtId="1" fontId="31" fillId="2" borderId="25" xfId="0" applyNumberFormat="1" applyFont="1" applyFill="1" applyBorder="1" applyAlignment="1">
      <alignment horizontal="center" vertical="center" wrapText="1"/>
    </xf>
    <xf numFmtId="1" fontId="32" fillId="2" borderId="14" xfId="0" applyNumberFormat="1" applyFont="1" applyFill="1" applyBorder="1" applyAlignment="1">
      <alignment horizontal="center" vertical="center" wrapText="1"/>
    </xf>
    <xf numFmtId="1" fontId="33" fillId="2" borderId="4" xfId="0" applyNumberFormat="1" applyFont="1" applyFill="1" applyBorder="1" applyAlignment="1">
      <alignment horizontal="center" vertical="center" wrapText="1"/>
    </xf>
    <xf numFmtId="14" fontId="5" fillId="2" borderId="0" xfId="0" applyNumberFormat="1" applyFont="1" applyFill="1" applyAlignment="1">
      <alignment horizontal="center"/>
    </xf>
  </cellXfs>
  <cellStyles count="1">
    <cellStyle name="Parasts" xfId="0" builtinId="0"/>
  </cellStyles>
  <dxfs count="10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ont>
        <condense val="0"/>
        <extend val="0"/>
        <color indexed="9"/>
      </font>
    </dxf>
    <dxf>
      <font>
        <condense val="0"/>
        <extend val="0"/>
        <color auto="1"/>
      </font>
      <fill>
        <patternFill patternType="solid">
          <fgColor indexed="46"/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ndense val="0"/>
        <extend val="0"/>
        <color auto="1"/>
      </font>
      <fill>
        <patternFill>
          <bgColor indexed="45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3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7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FEB27-7F41-428F-BB28-9F28C1AB4270}">
  <sheetPr codeName="Lapa2">
    <tabColor indexed="11"/>
  </sheetPr>
  <dimension ref="A1:AZ78"/>
  <sheetViews>
    <sheetView tabSelected="1" workbookViewId="0">
      <selection activeCell="C38" sqref="C38"/>
    </sheetView>
  </sheetViews>
  <sheetFormatPr defaultRowHeight="13.2" x14ac:dyDescent="0.25"/>
  <cols>
    <col min="1" max="1" width="3.88671875" customWidth="1"/>
    <col min="2" max="2" width="24" bestFit="1" customWidth="1"/>
    <col min="3" max="3" width="8.6640625" customWidth="1"/>
    <col min="4" max="4" width="5.6640625" customWidth="1"/>
    <col min="5" max="7" width="5.33203125" customWidth="1"/>
    <col min="8" max="8" width="6.5546875" customWidth="1"/>
    <col min="9" max="9" width="5.33203125" customWidth="1"/>
    <col min="10" max="12" width="3.6640625" customWidth="1"/>
    <col min="13" max="15" width="5.6640625" customWidth="1"/>
    <col min="16" max="29" width="3.44140625" customWidth="1"/>
    <col min="30" max="30" width="2.6640625" customWidth="1"/>
    <col min="31" max="31" width="2.5546875" customWidth="1"/>
    <col min="32" max="32" width="2.6640625" customWidth="1"/>
    <col min="33" max="39" width="4.6640625" customWidth="1"/>
    <col min="40" max="40" width="2.6640625" customWidth="1"/>
    <col min="41" max="47" width="4.6640625" customWidth="1"/>
    <col min="48" max="48" width="6.6640625" customWidth="1"/>
    <col min="49" max="50" width="7.44140625" customWidth="1"/>
    <col min="51" max="51" width="7.6640625" customWidth="1"/>
    <col min="257" max="257" width="3.88671875" customWidth="1"/>
    <col min="258" max="258" width="19.88671875" customWidth="1"/>
    <col min="259" max="259" width="12.88671875" customWidth="1"/>
    <col min="260" max="260" width="5.6640625" customWidth="1"/>
    <col min="261" max="263" width="5.33203125" customWidth="1"/>
    <col min="264" max="264" width="6.5546875" customWidth="1"/>
    <col min="265" max="265" width="5.33203125" customWidth="1"/>
    <col min="266" max="268" width="3.6640625" customWidth="1"/>
    <col min="269" max="271" width="5.6640625" customWidth="1"/>
    <col min="272" max="285" width="3.44140625" customWidth="1"/>
    <col min="286" max="286" width="2.6640625" customWidth="1"/>
    <col min="287" max="287" width="2.5546875" customWidth="1"/>
    <col min="288" max="288" width="2.6640625" customWidth="1"/>
    <col min="289" max="295" width="4.6640625" customWidth="1"/>
    <col min="296" max="296" width="2.6640625" customWidth="1"/>
    <col min="297" max="303" width="4.6640625" customWidth="1"/>
    <col min="304" max="304" width="6.6640625" customWidth="1"/>
    <col min="305" max="306" width="7.44140625" customWidth="1"/>
    <col min="307" max="307" width="7.6640625" customWidth="1"/>
    <col min="513" max="513" width="3.88671875" customWidth="1"/>
    <col min="514" max="514" width="19.88671875" customWidth="1"/>
    <col min="515" max="515" width="12.88671875" customWidth="1"/>
    <col min="516" max="516" width="5.6640625" customWidth="1"/>
    <col min="517" max="519" width="5.33203125" customWidth="1"/>
    <col min="520" max="520" width="6.5546875" customWidth="1"/>
    <col min="521" max="521" width="5.33203125" customWidth="1"/>
    <col min="522" max="524" width="3.6640625" customWidth="1"/>
    <col min="525" max="527" width="5.6640625" customWidth="1"/>
    <col min="528" max="541" width="3.44140625" customWidth="1"/>
    <col min="542" max="542" width="2.6640625" customWidth="1"/>
    <col min="543" max="543" width="2.5546875" customWidth="1"/>
    <col min="544" max="544" width="2.6640625" customWidth="1"/>
    <col min="545" max="551" width="4.6640625" customWidth="1"/>
    <col min="552" max="552" width="2.6640625" customWidth="1"/>
    <col min="553" max="559" width="4.6640625" customWidth="1"/>
    <col min="560" max="560" width="6.6640625" customWidth="1"/>
    <col min="561" max="562" width="7.44140625" customWidth="1"/>
    <col min="563" max="563" width="7.6640625" customWidth="1"/>
    <col min="769" max="769" width="3.88671875" customWidth="1"/>
    <col min="770" max="770" width="19.88671875" customWidth="1"/>
    <col min="771" max="771" width="12.88671875" customWidth="1"/>
    <col min="772" max="772" width="5.6640625" customWidth="1"/>
    <col min="773" max="775" width="5.33203125" customWidth="1"/>
    <col min="776" max="776" width="6.5546875" customWidth="1"/>
    <col min="777" max="777" width="5.33203125" customWidth="1"/>
    <col min="778" max="780" width="3.6640625" customWidth="1"/>
    <col min="781" max="783" width="5.6640625" customWidth="1"/>
    <col min="784" max="797" width="3.44140625" customWidth="1"/>
    <col min="798" max="798" width="2.6640625" customWidth="1"/>
    <col min="799" max="799" width="2.5546875" customWidth="1"/>
    <col min="800" max="800" width="2.6640625" customWidth="1"/>
    <col min="801" max="807" width="4.6640625" customWidth="1"/>
    <col min="808" max="808" width="2.6640625" customWidth="1"/>
    <col min="809" max="815" width="4.6640625" customWidth="1"/>
    <col min="816" max="816" width="6.6640625" customWidth="1"/>
    <col min="817" max="818" width="7.44140625" customWidth="1"/>
    <col min="819" max="819" width="7.6640625" customWidth="1"/>
    <col min="1025" max="1025" width="3.88671875" customWidth="1"/>
    <col min="1026" max="1026" width="19.88671875" customWidth="1"/>
    <col min="1027" max="1027" width="12.88671875" customWidth="1"/>
    <col min="1028" max="1028" width="5.6640625" customWidth="1"/>
    <col min="1029" max="1031" width="5.33203125" customWidth="1"/>
    <col min="1032" max="1032" width="6.5546875" customWidth="1"/>
    <col min="1033" max="1033" width="5.33203125" customWidth="1"/>
    <col min="1034" max="1036" width="3.6640625" customWidth="1"/>
    <col min="1037" max="1039" width="5.6640625" customWidth="1"/>
    <col min="1040" max="1053" width="3.44140625" customWidth="1"/>
    <col min="1054" max="1054" width="2.6640625" customWidth="1"/>
    <col min="1055" max="1055" width="2.5546875" customWidth="1"/>
    <col min="1056" max="1056" width="2.6640625" customWidth="1"/>
    <col min="1057" max="1063" width="4.6640625" customWidth="1"/>
    <col min="1064" max="1064" width="2.6640625" customWidth="1"/>
    <col min="1065" max="1071" width="4.6640625" customWidth="1"/>
    <col min="1072" max="1072" width="6.6640625" customWidth="1"/>
    <col min="1073" max="1074" width="7.44140625" customWidth="1"/>
    <col min="1075" max="1075" width="7.6640625" customWidth="1"/>
    <col min="1281" max="1281" width="3.88671875" customWidth="1"/>
    <col min="1282" max="1282" width="19.88671875" customWidth="1"/>
    <col min="1283" max="1283" width="12.88671875" customWidth="1"/>
    <col min="1284" max="1284" width="5.6640625" customWidth="1"/>
    <col min="1285" max="1287" width="5.33203125" customWidth="1"/>
    <col min="1288" max="1288" width="6.5546875" customWidth="1"/>
    <col min="1289" max="1289" width="5.33203125" customWidth="1"/>
    <col min="1290" max="1292" width="3.6640625" customWidth="1"/>
    <col min="1293" max="1295" width="5.6640625" customWidth="1"/>
    <col min="1296" max="1309" width="3.44140625" customWidth="1"/>
    <col min="1310" max="1310" width="2.6640625" customWidth="1"/>
    <col min="1311" max="1311" width="2.5546875" customWidth="1"/>
    <col min="1312" max="1312" width="2.6640625" customWidth="1"/>
    <col min="1313" max="1319" width="4.6640625" customWidth="1"/>
    <col min="1320" max="1320" width="2.6640625" customWidth="1"/>
    <col min="1321" max="1327" width="4.6640625" customWidth="1"/>
    <col min="1328" max="1328" width="6.6640625" customWidth="1"/>
    <col min="1329" max="1330" width="7.44140625" customWidth="1"/>
    <col min="1331" max="1331" width="7.6640625" customWidth="1"/>
    <col min="1537" max="1537" width="3.88671875" customWidth="1"/>
    <col min="1538" max="1538" width="19.88671875" customWidth="1"/>
    <col min="1539" max="1539" width="12.88671875" customWidth="1"/>
    <col min="1540" max="1540" width="5.6640625" customWidth="1"/>
    <col min="1541" max="1543" width="5.33203125" customWidth="1"/>
    <col min="1544" max="1544" width="6.5546875" customWidth="1"/>
    <col min="1545" max="1545" width="5.33203125" customWidth="1"/>
    <col min="1546" max="1548" width="3.6640625" customWidth="1"/>
    <col min="1549" max="1551" width="5.6640625" customWidth="1"/>
    <col min="1552" max="1565" width="3.44140625" customWidth="1"/>
    <col min="1566" max="1566" width="2.6640625" customWidth="1"/>
    <col min="1567" max="1567" width="2.5546875" customWidth="1"/>
    <col min="1568" max="1568" width="2.6640625" customWidth="1"/>
    <col min="1569" max="1575" width="4.6640625" customWidth="1"/>
    <col min="1576" max="1576" width="2.6640625" customWidth="1"/>
    <col min="1577" max="1583" width="4.6640625" customWidth="1"/>
    <col min="1584" max="1584" width="6.6640625" customWidth="1"/>
    <col min="1585" max="1586" width="7.44140625" customWidth="1"/>
    <col min="1587" max="1587" width="7.6640625" customWidth="1"/>
    <col min="1793" max="1793" width="3.88671875" customWidth="1"/>
    <col min="1794" max="1794" width="19.88671875" customWidth="1"/>
    <col min="1795" max="1795" width="12.88671875" customWidth="1"/>
    <col min="1796" max="1796" width="5.6640625" customWidth="1"/>
    <col min="1797" max="1799" width="5.33203125" customWidth="1"/>
    <col min="1800" max="1800" width="6.5546875" customWidth="1"/>
    <col min="1801" max="1801" width="5.33203125" customWidth="1"/>
    <col min="1802" max="1804" width="3.6640625" customWidth="1"/>
    <col min="1805" max="1807" width="5.6640625" customWidth="1"/>
    <col min="1808" max="1821" width="3.44140625" customWidth="1"/>
    <col min="1822" max="1822" width="2.6640625" customWidth="1"/>
    <col min="1823" max="1823" width="2.5546875" customWidth="1"/>
    <col min="1824" max="1824" width="2.6640625" customWidth="1"/>
    <col min="1825" max="1831" width="4.6640625" customWidth="1"/>
    <col min="1832" max="1832" width="2.6640625" customWidth="1"/>
    <col min="1833" max="1839" width="4.6640625" customWidth="1"/>
    <col min="1840" max="1840" width="6.6640625" customWidth="1"/>
    <col min="1841" max="1842" width="7.44140625" customWidth="1"/>
    <col min="1843" max="1843" width="7.6640625" customWidth="1"/>
    <col min="2049" max="2049" width="3.88671875" customWidth="1"/>
    <col min="2050" max="2050" width="19.88671875" customWidth="1"/>
    <col min="2051" max="2051" width="12.88671875" customWidth="1"/>
    <col min="2052" max="2052" width="5.6640625" customWidth="1"/>
    <col min="2053" max="2055" width="5.33203125" customWidth="1"/>
    <col min="2056" max="2056" width="6.5546875" customWidth="1"/>
    <col min="2057" max="2057" width="5.33203125" customWidth="1"/>
    <col min="2058" max="2060" width="3.6640625" customWidth="1"/>
    <col min="2061" max="2063" width="5.6640625" customWidth="1"/>
    <col min="2064" max="2077" width="3.44140625" customWidth="1"/>
    <col min="2078" max="2078" width="2.6640625" customWidth="1"/>
    <col min="2079" max="2079" width="2.5546875" customWidth="1"/>
    <col min="2080" max="2080" width="2.6640625" customWidth="1"/>
    <col min="2081" max="2087" width="4.6640625" customWidth="1"/>
    <col min="2088" max="2088" width="2.6640625" customWidth="1"/>
    <col min="2089" max="2095" width="4.6640625" customWidth="1"/>
    <col min="2096" max="2096" width="6.6640625" customWidth="1"/>
    <col min="2097" max="2098" width="7.44140625" customWidth="1"/>
    <col min="2099" max="2099" width="7.6640625" customWidth="1"/>
    <col min="2305" max="2305" width="3.88671875" customWidth="1"/>
    <col min="2306" max="2306" width="19.88671875" customWidth="1"/>
    <col min="2307" max="2307" width="12.88671875" customWidth="1"/>
    <col min="2308" max="2308" width="5.6640625" customWidth="1"/>
    <col min="2309" max="2311" width="5.33203125" customWidth="1"/>
    <col min="2312" max="2312" width="6.5546875" customWidth="1"/>
    <col min="2313" max="2313" width="5.33203125" customWidth="1"/>
    <col min="2314" max="2316" width="3.6640625" customWidth="1"/>
    <col min="2317" max="2319" width="5.6640625" customWidth="1"/>
    <col min="2320" max="2333" width="3.44140625" customWidth="1"/>
    <col min="2334" max="2334" width="2.6640625" customWidth="1"/>
    <col min="2335" max="2335" width="2.5546875" customWidth="1"/>
    <col min="2336" max="2336" width="2.6640625" customWidth="1"/>
    <col min="2337" max="2343" width="4.6640625" customWidth="1"/>
    <col min="2344" max="2344" width="2.6640625" customWidth="1"/>
    <col min="2345" max="2351" width="4.6640625" customWidth="1"/>
    <col min="2352" max="2352" width="6.6640625" customWidth="1"/>
    <col min="2353" max="2354" width="7.44140625" customWidth="1"/>
    <col min="2355" max="2355" width="7.6640625" customWidth="1"/>
    <col min="2561" max="2561" width="3.88671875" customWidth="1"/>
    <col min="2562" max="2562" width="19.88671875" customWidth="1"/>
    <col min="2563" max="2563" width="12.88671875" customWidth="1"/>
    <col min="2564" max="2564" width="5.6640625" customWidth="1"/>
    <col min="2565" max="2567" width="5.33203125" customWidth="1"/>
    <col min="2568" max="2568" width="6.5546875" customWidth="1"/>
    <col min="2569" max="2569" width="5.33203125" customWidth="1"/>
    <col min="2570" max="2572" width="3.6640625" customWidth="1"/>
    <col min="2573" max="2575" width="5.6640625" customWidth="1"/>
    <col min="2576" max="2589" width="3.44140625" customWidth="1"/>
    <col min="2590" max="2590" width="2.6640625" customWidth="1"/>
    <col min="2591" max="2591" width="2.5546875" customWidth="1"/>
    <col min="2592" max="2592" width="2.6640625" customWidth="1"/>
    <col min="2593" max="2599" width="4.6640625" customWidth="1"/>
    <col min="2600" max="2600" width="2.6640625" customWidth="1"/>
    <col min="2601" max="2607" width="4.6640625" customWidth="1"/>
    <col min="2608" max="2608" width="6.6640625" customWidth="1"/>
    <col min="2609" max="2610" width="7.44140625" customWidth="1"/>
    <col min="2611" max="2611" width="7.6640625" customWidth="1"/>
    <col min="2817" max="2817" width="3.88671875" customWidth="1"/>
    <col min="2818" max="2818" width="19.88671875" customWidth="1"/>
    <col min="2819" max="2819" width="12.88671875" customWidth="1"/>
    <col min="2820" max="2820" width="5.6640625" customWidth="1"/>
    <col min="2821" max="2823" width="5.33203125" customWidth="1"/>
    <col min="2824" max="2824" width="6.5546875" customWidth="1"/>
    <col min="2825" max="2825" width="5.33203125" customWidth="1"/>
    <col min="2826" max="2828" width="3.6640625" customWidth="1"/>
    <col min="2829" max="2831" width="5.6640625" customWidth="1"/>
    <col min="2832" max="2845" width="3.44140625" customWidth="1"/>
    <col min="2846" max="2846" width="2.6640625" customWidth="1"/>
    <col min="2847" max="2847" width="2.5546875" customWidth="1"/>
    <col min="2848" max="2848" width="2.6640625" customWidth="1"/>
    <col min="2849" max="2855" width="4.6640625" customWidth="1"/>
    <col min="2856" max="2856" width="2.6640625" customWidth="1"/>
    <col min="2857" max="2863" width="4.6640625" customWidth="1"/>
    <col min="2864" max="2864" width="6.6640625" customWidth="1"/>
    <col min="2865" max="2866" width="7.44140625" customWidth="1"/>
    <col min="2867" max="2867" width="7.6640625" customWidth="1"/>
    <col min="3073" max="3073" width="3.88671875" customWidth="1"/>
    <col min="3074" max="3074" width="19.88671875" customWidth="1"/>
    <col min="3075" max="3075" width="12.88671875" customWidth="1"/>
    <col min="3076" max="3076" width="5.6640625" customWidth="1"/>
    <col min="3077" max="3079" width="5.33203125" customWidth="1"/>
    <col min="3080" max="3080" width="6.5546875" customWidth="1"/>
    <col min="3081" max="3081" width="5.33203125" customWidth="1"/>
    <col min="3082" max="3084" width="3.6640625" customWidth="1"/>
    <col min="3085" max="3087" width="5.6640625" customWidth="1"/>
    <col min="3088" max="3101" width="3.44140625" customWidth="1"/>
    <col min="3102" max="3102" width="2.6640625" customWidth="1"/>
    <col min="3103" max="3103" width="2.5546875" customWidth="1"/>
    <col min="3104" max="3104" width="2.6640625" customWidth="1"/>
    <col min="3105" max="3111" width="4.6640625" customWidth="1"/>
    <col min="3112" max="3112" width="2.6640625" customWidth="1"/>
    <col min="3113" max="3119" width="4.6640625" customWidth="1"/>
    <col min="3120" max="3120" width="6.6640625" customWidth="1"/>
    <col min="3121" max="3122" width="7.44140625" customWidth="1"/>
    <col min="3123" max="3123" width="7.6640625" customWidth="1"/>
    <col min="3329" max="3329" width="3.88671875" customWidth="1"/>
    <col min="3330" max="3330" width="19.88671875" customWidth="1"/>
    <col min="3331" max="3331" width="12.88671875" customWidth="1"/>
    <col min="3332" max="3332" width="5.6640625" customWidth="1"/>
    <col min="3333" max="3335" width="5.33203125" customWidth="1"/>
    <col min="3336" max="3336" width="6.5546875" customWidth="1"/>
    <col min="3337" max="3337" width="5.33203125" customWidth="1"/>
    <col min="3338" max="3340" width="3.6640625" customWidth="1"/>
    <col min="3341" max="3343" width="5.6640625" customWidth="1"/>
    <col min="3344" max="3357" width="3.44140625" customWidth="1"/>
    <col min="3358" max="3358" width="2.6640625" customWidth="1"/>
    <col min="3359" max="3359" width="2.5546875" customWidth="1"/>
    <col min="3360" max="3360" width="2.6640625" customWidth="1"/>
    <col min="3361" max="3367" width="4.6640625" customWidth="1"/>
    <col min="3368" max="3368" width="2.6640625" customWidth="1"/>
    <col min="3369" max="3375" width="4.6640625" customWidth="1"/>
    <col min="3376" max="3376" width="6.6640625" customWidth="1"/>
    <col min="3377" max="3378" width="7.44140625" customWidth="1"/>
    <col min="3379" max="3379" width="7.6640625" customWidth="1"/>
    <col min="3585" max="3585" width="3.88671875" customWidth="1"/>
    <col min="3586" max="3586" width="19.88671875" customWidth="1"/>
    <col min="3587" max="3587" width="12.88671875" customWidth="1"/>
    <col min="3588" max="3588" width="5.6640625" customWidth="1"/>
    <col min="3589" max="3591" width="5.33203125" customWidth="1"/>
    <col min="3592" max="3592" width="6.5546875" customWidth="1"/>
    <col min="3593" max="3593" width="5.33203125" customWidth="1"/>
    <col min="3594" max="3596" width="3.6640625" customWidth="1"/>
    <col min="3597" max="3599" width="5.6640625" customWidth="1"/>
    <col min="3600" max="3613" width="3.44140625" customWidth="1"/>
    <col min="3614" max="3614" width="2.6640625" customWidth="1"/>
    <col min="3615" max="3615" width="2.5546875" customWidth="1"/>
    <col min="3616" max="3616" width="2.6640625" customWidth="1"/>
    <col min="3617" max="3623" width="4.6640625" customWidth="1"/>
    <col min="3624" max="3624" width="2.6640625" customWidth="1"/>
    <col min="3625" max="3631" width="4.6640625" customWidth="1"/>
    <col min="3632" max="3632" width="6.6640625" customWidth="1"/>
    <col min="3633" max="3634" width="7.44140625" customWidth="1"/>
    <col min="3635" max="3635" width="7.6640625" customWidth="1"/>
    <col min="3841" max="3841" width="3.88671875" customWidth="1"/>
    <col min="3842" max="3842" width="19.88671875" customWidth="1"/>
    <col min="3843" max="3843" width="12.88671875" customWidth="1"/>
    <col min="3844" max="3844" width="5.6640625" customWidth="1"/>
    <col min="3845" max="3847" width="5.33203125" customWidth="1"/>
    <col min="3848" max="3848" width="6.5546875" customWidth="1"/>
    <col min="3849" max="3849" width="5.33203125" customWidth="1"/>
    <col min="3850" max="3852" width="3.6640625" customWidth="1"/>
    <col min="3853" max="3855" width="5.6640625" customWidth="1"/>
    <col min="3856" max="3869" width="3.44140625" customWidth="1"/>
    <col min="3870" max="3870" width="2.6640625" customWidth="1"/>
    <col min="3871" max="3871" width="2.5546875" customWidth="1"/>
    <col min="3872" max="3872" width="2.6640625" customWidth="1"/>
    <col min="3873" max="3879" width="4.6640625" customWidth="1"/>
    <col min="3880" max="3880" width="2.6640625" customWidth="1"/>
    <col min="3881" max="3887" width="4.6640625" customWidth="1"/>
    <col min="3888" max="3888" width="6.6640625" customWidth="1"/>
    <col min="3889" max="3890" width="7.44140625" customWidth="1"/>
    <col min="3891" max="3891" width="7.6640625" customWidth="1"/>
    <col min="4097" max="4097" width="3.88671875" customWidth="1"/>
    <col min="4098" max="4098" width="19.88671875" customWidth="1"/>
    <col min="4099" max="4099" width="12.88671875" customWidth="1"/>
    <col min="4100" max="4100" width="5.6640625" customWidth="1"/>
    <col min="4101" max="4103" width="5.33203125" customWidth="1"/>
    <col min="4104" max="4104" width="6.5546875" customWidth="1"/>
    <col min="4105" max="4105" width="5.33203125" customWidth="1"/>
    <col min="4106" max="4108" width="3.6640625" customWidth="1"/>
    <col min="4109" max="4111" width="5.6640625" customWidth="1"/>
    <col min="4112" max="4125" width="3.44140625" customWidth="1"/>
    <col min="4126" max="4126" width="2.6640625" customWidth="1"/>
    <col min="4127" max="4127" width="2.5546875" customWidth="1"/>
    <col min="4128" max="4128" width="2.6640625" customWidth="1"/>
    <col min="4129" max="4135" width="4.6640625" customWidth="1"/>
    <col min="4136" max="4136" width="2.6640625" customWidth="1"/>
    <col min="4137" max="4143" width="4.6640625" customWidth="1"/>
    <col min="4144" max="4144" width="6.6640625" customWidth="1"/>
    <col min="4145" max="4146" width="7.44140625" customWidth="1"/>
    <col min="4147" max="4147" width="7.6640625" customWidth="1"/>
    <col min="4353" max="4353" width="3.88671875" customWidth="1"/>
    <col min="4354" max="4354" width="19.88671875" customWidth="1"/>
    <col min="4355" max="4355" width="12.88671875" customWidth="1"/>
    <col min="4356" max="4356" width="5.6640625" customWidth="1"/>
    <col min="4357" max="4359" width="5.33203125" customWidth="1"/>
    <col min="4360" max="4360" width="6.5546875" customWidth="1"/>
    <col min="4361" max="4361" width="5.33203125" customWidth="1"/>
    <col min="4362" max="4364" width="3.6640625" customWidth="1"/>
    <col min="4365" max="4367" width="5.6640625" customWidth="1"/>
    <col min="4368" max="4381" width="3.44140625" customWidth="1"/>
    <col min="4382" max="4382" width="2.6640625" customWidth="1"/>
    <col min="4383" max="4383" width="2.5546875" customWidth="1"/>
    <col min="4384" max="4384" width="2.6640625" customWidth="1"/>
    <col min="4385" max="4391" width="4.6640625" customWidth="1"/>
    <col min="4392" max="4392" width="2.6640625" customWidth="1"/>
    <col min="4393" max="4399" width="4.6640625" customWidth="1"/>
    <col min="4400" max="4400" width="6.6640625" customWidth="1"/>
    <col min="4401" max="4402" width="7.44140625" customWidth="1"/>
    <col min="4403" max="4403" width="7.6640625" customWidth="1"/>
    <col min="4609" max="4609" width="3.88671875" customWidth="1"/>
    <col min="4610" max="4610" width="19.88671875" customWidth="1"/>
    <col min="4611" max="4611" width="12.88671875" customWidth="1"/>
    <col min="4612" max="4612" width="5.6640625" customWidth="1"/>
    <col min="4613" max="4615" width="5.33203125" customWidth="1"/>
    <col min="4616" max="4616" width="6.5546875" customWidth="1"/>
    <col min="4617" max="4617" width="5.33203125" customWidth="1"/>
    <col min="4618" max="4620" width="3.6640625" customWidth="1"/>
    <col min="4621" max="4623" width="5.6640625" customWidth="1"/>
    <col min="4624" max="4637" width="3.44140625" customWidth="1"/>
    <col min="4638" max="4638" width="2.6640625" customWidth="1"/>
    <col min="4639" max="4639" width="2.5546875" customWidth="1"/>
    <col min="4640" max="4640" width="2.6640625" customWidth="1"/>
    <col min="4641" max="4647" width="4.6640625" customWidth="1"/>
    <col min="4648" max="4648" width="2.6640625" customWidth="1"/>
    <col min="4649" max="4655" width="4.6640625" customWidth="1"/>
    <col min="4656" max="4656" width="6.6640625" customWidth="1"/>
    <col min="4657" max="4658" width="7.44140625" customWidth="1"/>
    <col min="4659" max="4659" width="7.6640625" customWidth="1"/>
    <col min="4865" max="4865" width="3.88671875" customWidth="1"/>
    <col min="4866" max="4866" width="19.88671875" customWidth="1"/>
    <col min="4867" max="4867" width="12.88671875" customWidth="1"/>
    <col min="4868" max="4868" width="5.6640625" customWidth="1"/>
    <col min="4869" max="4871" width="5.33203125" customWidth="1"/>
    <col min="4872" max="4872" width="6.5546875" customWidth="1"/>
    <col min="4873" max="4873" width="5.33203125" customWidth="1"/>
    <col min="4874" max="4876" width="3.6640625" customWidth="1"/>
    <col min="4877" max="4879" width="5.6640625" customWidth="1"/>
    <col min="4880" max="4893" width="3.44140625" customWidth="1"/>
    <col min="4894" max="4894" width="2.6640625" customWidth="1"/>
    <col min="4895" max="4895" width="2.5546875" customWidth="1"/>
    <col min="4896" max="4896" width="2.6640625" customWidth="1"/>
    <col min="4897" max="4903" width="4.6640625" customWidth="1"/>
    <col min="4904" max="4904" width="2.6640625" customWidth="1"/>
    <col min="4905" max="4911" width="4.6640625" customWidth="1"/>
    <col min="4912" max="4912" width="6.6640625" customWidth="1"/>
    <col min="4913" max="4914" width="7.44140625" customWidth="1"/>
    <col min="4915" max="4915" width="7.6640625" customWidth="1"/>
    <col min="5121" max="5121" width="3.88671875" customWidth="1"/>
    <col min="5122" max="5122" width="19.88671875" customWidth="1"/>
    <col min="5123" max="5123" width="12.88671875" customWidth="1"/>
    <col min="5124" max="5124" width="5.6640625" customWidth="1"/>
    <col min="5125" max="5127" width="5.33203125" customWidth="1"/>
    <col min="5128" max="5128" width="6.5546875" customWidth="1"/>
    <col min="5129" max="5129" width="5.33203125" customWidth="1"/>
    <col min="5130" max="5132" width="3.6640625" customWidth="1"/>
    <col min="5133" max="5135" width="5.6640625" customWidth="1"/>
    <col min="5136" max="5149" width="3.44140625" customWidth="1"/>
    <col min="5150" max="5150" width="2.6640625" customWidth="1"/>
    <col min="5151" max="5151" width="2.5546875" customWidth="1"/>
    <col min="5152" max="5152" width="2.6640625" customWidth="1"/>
    <col min="5153" max="5159" width="4.6640625" customWidth="1"/>
    <col min="5160" max="5160" width="2.6640625" customWidth="1"/>
    <col min="5161" max="5167" width="4.6640625" customWidth="1"/>
    <col min="5168" max="5168" width="6.6640625" customWidth="1"/>
    <col min="5169" max="5170" width="7.44140625" customWidth="1"/>
    <col min="5171" max="5171" width="7.6640625" customWidth="1"/>
    <col min="5377" max="5377" width="3.88671875" customWidth="1"/>
    <col min="5378" max="5378" width="19.88671875" customWidth="1"/>
    <col min="5379" max="5379" width="12.88671875" customWidth="1"/>
    <col min="5380" max="5380" width="5.6640625" customWidth="1"/>
    <col min="5381" max="5383" width="5.33203125" customWidth="1"/>
    <col min="5384" max="5384" width="6.5546875" customWidth="1"/>
    <col min="5385" max="5385" width="5.33203125" customWidth="1"/>
    <col min="5386" max="5388" width="3.6640625" customWidth="1"/>
    <col min="5389" max="5391" width="5.6640625" customWidth="1"/>
    <col min="5392" max="5405" width="3.44140625" customWidth="1"/>
    <col min="5406" max="5406" width="2.6640625" customWidth="1"/>
    <col min="5407" max="5407" width="2.5546875" customWidth="1"/>
    <col min="5408" max="5408" width="2.6640625" customWidth="1"/>
    <col min="5409" max="5415" width="4.6640625" customWidth="1"/>
    <col min="5416" max="5416" width="2.6640625" customWidth="1"/>
    <col min="5417" max="5423" width="4.6640625" customWidth="1"/>
    <col min="5424" max="5424" width="6.6640625" customWidth="1"/>
    <col min="5425" max="5426" width="7.44140625" customWidth="1"/>
    <col min="5427" max="5427" width="7.6640625" customWidth="1"/>
    <col min="5633" max="5633" width="3.88671875" customWidth="1"/>
    <col min="5634" max="5634" width="19.88671875" customWidth="1"/>
    <col min="5635" max="5635" width="12.88671875" customWidth="1"/>
    <col min="5636" max="5636" width="5.6640625" customWidth="1"/>
    <col min="5637" max="5639" width="5.33203125" customWidth="1"/>
    <col min="5640" max="5640" width="6.5546875" customWidth="1"/>
    <col min="5641" max="5641" width="5.33203125" customWidth="1"/>
    <col min="5642" max="5644" width="3.6640625" customWidth="1"/>
    <col min="5645" max="5647" width="5.6640625" customWidth="1"/>
    <col min="5648" max="5661" width="3.44140625" customWidth="1"/>
    <col min="5662" max="5662" width="2.6640625" customWidth="1"/>
    <col min="5663" max="5663" width="2.5546875" customWidth="1"/>
    <col min="5664" max="5664" width="2.6640625" customWidth="1"/>
    <col min="5665" max="5671" width="4.6640625" customWidth="1"/>
    <col min="5672" max="5672" width="2.6640625" customWidth="1"/>
    <col min="5673" max="5679" width="4.6640625" customWidth="1"/>
    <col min="5680" max="5680" width="6.6640625" customWidth="1"/>
    <col min="5681" max="5682" width="7.44140625" customWidth="1"/>
    <col min="5683" max="5683" width="7.6640625" customWidth="1"/>
    <col min="5889" max="5889" width="3.88671875" customWidth="1"/>
    <col min="5890" max="5890" width="19.88671875" customWidth="1"/>
    <col min="5891" max="5891" width="12.88671875" customWidth="1"/>
    <col min="5892" max="5892" width="5.6640625" customWidth="1"/>
    <col min="5893" max="5895" width="5.33203125" customWidth="1"/>
    <col min="5896" max="5896" width="6.5546875" customWidth="1"/>
    <col min="5897" max="5897" width="5.33203125" customWidth="1"/>
    <col min="5898" max="5900" width="3.6640625" customWidth="1"/>
    <col min="5901" max="5903" width="5.6640625" customWidth="1"/>
    <col min="5904" max="5917" width="3.44140625" customWidth="1"/>
    <col min="5918" max="5918" width="2.6640625" customWidth="1"/>
    <col min="5919" max="5919" width="2.5546875" customWidth="1"/>
    <col min="5920" max="5920" width="2.6640625" customWidth="1"/>
    <col min="5921" max="5927" width="4.6640625" customWidth="1"/>
    <col min="5928" max="5928" width="2.6640625" customWidth="1"/>
    <col min="5929" max="5935" width="4.6640625" customWidth="1"/>
    <col min="5936" max="5936" width="6.6640625" customWidth="1"/>
    <col min="5937" max="5938" width="7.44140625" customWidth="1"/>
    <col min="5939" max="5939" width="7.6640625" customWidth="1"/>
    <col min="6145" max="6145" width="3.88671875" customWidth="1"/>
    <col min="6146" max="6146" width="19.88671875" customWidth="1"/>
    <col min="6147" max="6147" width="12.88671875" customWidth="1"/>
    <col min="6148" max="6148" width="5.6640625" customWidth="1"/>
    <col min="6149" max="6151" width="5.33203125" customWidth="1"/>
    <col min="6152" max="6152" width="6.5546875" customWidth="1"/>
    <col min="6153" max="6153" width="5.33203125" customWidth="1"/>
    <col min="6154" max="6156" width="3.6640625" customWidth="1"/>
    <col min="6157" max="6159" width="5.6640625" customWidth="1"/>
    <col min="6160" max="6173" width="3.44140625" customWidth="1"/>
    <col min="6174" max="6174" width="2.6640625" customWidth="1"/>
    <col min="6175" max="6175" width="2.5546875" customWidth="1"/>
    <col min="6176" max="6176" width="2.6640625" customWidth="1"/>
    <col min="6177" max="6183" width="4.6640625" customWidth="1"/>
    <col min="6184" max="6184" width="2.6640625" customWidth="1"/>
    <col min="6185" max="6191" width="4.6640625" customWidth="1"/>
    <col min="6192" max="6192" width="6.6640625" customWidth="1"/>
    <col min="6193" max="6194" width="7.44140625" customWidth="1"/>
    <col min="6195" max="6195" width="7.6640625" customWidth="1"/>
    <col min="6401" max="6401" width="3.88671875" customWidth="1"/>
    <col min="6402" max="6402" width="19.88671875" customWidth="1"/>
    <col min="6403" max="6403" width="12.88671875" customWidth="1"/>
    <col min="6404" max="6404" width="5.6640625" customWidth="1"/>
    <col min="6405" max="6407" width="5.33203125" customWidth="1"/>
    <col min="6408" max="6408" width="6.5546875" customWidth="1"/>
    <col min="6409" max="6409" width="5.33203125" customWidth="1"/>
    <col min="6410" max="6412" width="3.6640625" customWidth="1"/>
    <col min="6413" max="6415" width="5.6640625" customWidth="1"/>
    <col min="6416" max="6429" width="3.44140625" customWidth="1"/>
    <col min="6430" max="6430" width="2.6640625" customWidth="1"/>
    <col min="6431" max="6431" width="2.5546875" customWidth="1"/>
    <col min="6432" max="6432" width="2.6640625" customWidth="1"/>
    <col min="6433" max="6439" width="4.6640625" customWidth="1"/>
    <col min="6440" max="6440" width="2.6640625" customWidth="1"/>
    <col min="6441" max="6447" width="4.6640625" customWidth="1"/>
    <col min="6448" max="6448" width="6.6640625" customWidth="1"/>
    <col min="6449" max="6450" width="7.44140625" customWidth="1"/>
    <col min="6451" max="6451" width="7.6640625" customWidth="1"/>
    <col min="6657" max="6657" width="3.88671875" customWidth="1"/>
    <col min="6658" max="6658" width="19.88671875" customWidth="1"/>
    <col min="6659" max="6659" width="12.88671875" customWidth="1"/>
    <col min="6660" max="6660" width="5.6640625" customWidth="1"/>
    <col min="6661" max="6663" width="5.33203125" customWidth="1"/>
    <col min="6664" max="6664" width="6.5546875" customWidth="1"/>
    <col min="6665" max="6665" width="5.33203125" customWidth="1"/>
    <col min="6666" max="6668" width="3.6640625" customWidth="1"/>
    <col min="6669" max="6671" width="5.6640625" customWidth="1"/>
    <col min="6672" max="6685" width="3.44140625" customWidth="1"/>
    <col min="6686" max="6686" width="2.6640625" customWidth="1"/>
    <col min="6687" max="6687" width="2.5546875" customWidth="1"/>
    <col min="6688" max="6688" width="2.6640625" customWidth="1"/>
    <col min="6689" max="6695" width="4.6640625" customWidth="1"/>
    <col min="6696" max="6696" width="2.6640625" customWidth="1"/>
    <col min="6697" max="6703" width="4.6640625" customWidth="1"/>
    <col min="6704" max="6704" width="6.6640625" customWidth="1"/>
    <col min="6705" max="6706" width="7.44140625" customWidth="1"/>
    <col min="6707" max="6707" width="7.6640625" customWidth="1"/>
    <col min="6913" max="6913" width="3.88671875" customWidth="1"/>
    <col min="6914" max="6914" width="19.88671875" customWidth="1"/>
    <col min="6915" max="6915" width="12.88671875" customWidth="1"/>
    <col min="6916" max="6916" width="5.6640625" customWidth="1"/>
    <col min="6917" max="6919" width="5.33203125" customWidth="1"/>
    <col min="6920" max="6920" width="6.5546875" customWidth="1"/>
    <col min="6921" max="6921" width="5.33203125" customWidth="1"/>
    <col min="6922" max="6924" width="3.6640625" customWidth="1"/>
    <col min="6925" max="6927" width="5.6640625" customWidth="1"/>
    <col min="6928" max="6941" width="3.44140625" customWidth="1"/>
    <col min="6942" max="6942" width="2.6640625" customWidth="1"/>
    <col min="6943" max="6943" width="2.5546875" customWidth="1"/>
    <col min="6944" max="6944" width="2.6640625" customWidth="1"/>
    <col min="6945" max="6951" width="4.6640625" customWidth="1"/>
    <col min="6952" max="6952" width="2.6640625" customWidth="1"/>
    <col min="6953" max="6959" width="4.6640625" customWidth="1"/>
    <col min="6960" max="6960" width="6.6640625" customWidth="1"/>
    <col min="6961" max="6962" width="7.44140625" customWidth="1"/>
    <col min="6963" max="6963" width="7.6640625" customWidth="1"/>
    <col min="7169" max="7169" width="3.88671875" customWidth="1"/>
    <col min="7170" max="7170" width="19.88671875" customWidth="1"/>
    <col min="7171" max="7171" width="12.88671875" customWidth="1"/>
    <col min="7172" max="7172" width="5.6640625" customWidth="1"/>
    <col min="7173" max="7175" width="5.33203125" customWidth="1"/>
    <col min="7176" max="7176" width="6.5546875" customWidth="1"/>
    <col min="7177" max="7177" width="5.33203125" customWidth="1"/>
    <col min="7178" max="7180" width="3.6640625" customWidth="1"/>
    <col min="7181" max="7183" width="5.6640625" customWidth="1"/>
    <col min="7184" max="7197" width="3.44140625" customWidth="1"/>
    <col min="7198" max="7198" width="2.6640625" customWidth="1"/>
    <col min="7199" max="7199" width="2.5546875" customWidth="1"/>
    <col min="7200" max="7200" width="2.6640625" customWidth="1"/>
    <col min="7201" max="7207" width="4.6640625" customWidth="1"/>
    <col min="7208" max="7208" width="2.6640625" customWidth="1"/>
    <col min="7209" max="7215" width="4.6640625" customWidth="1"/>
    <col min="7216" max="7216" width="6.6640625" customWidth="1"/>
    <col min="7217" max="7218" width="7.44140625" customWidth="1"/>
    <col min="7219" max="7219" width="7.6640625" customWidth="1"/>
    <col min="7425" max="7425" width="3.88671875" customWidth="1"/>
    <col min="7426" max="7426" width="19.88671875" customWidth="1"/>
    <col min="7427" max="7427" width="12.88671875" customWidth="1"/>
    <col min="7428" max="7428" width="5.6640625" customWidth="1"/>
    <col min="7429" max="7431" width="5.33203125" customWidth="1"/>
    <col min="7432" max="7432" width="6.5546875" customWidth="1"/>
    <col min="7433" max="7433" width="5.33203125" customWidth="1"/>
    <col min="7434" max="7436" width="3.6640625" customWidth="1"/>
    <col min="7437" max="7439" width="5.6640625" customWidth="1"/>
    <col min="7440" max="7453" width="3.44140625" customWidth="1"/>
    <col min="7454" max="7454" width="2.6640625" customWidth="1"/>
    <col min="7455" max="7455" width="2.5546875" customWidth="1"/>
    <col min="7456" max="7456" width="2.6640625" customWidth="1"/>
    <col min="7457" max="7463" width="4.6640625" customWidth="1"/>
    <col min="7464" max="7464" width="2.6640625" customWidth="1"/>
    <col min="7465" max="7471" width="4.6640625" customWidth="1"/>
    <col min="7472" max="7472" width="6.6640625" customWidth="1"/>
    <col min="7473" max="7474" width="7.44140625" customWidth="1"/>
    <col min="7475" max="7475" width="7.6640625" customWidth="1"/>
    <col min="7681" max="7681" width="3.88671875" customWidth="1"/>
    <col min="7682" max="7682" width="19.88671875" customWidth="1"/>
    <col min="7683" max="7683" width="12.88671875" customWidth="1"/>
    <col min="7684" max="7684" width="5.6640625" customWidth="1"/>
    <col min="7685" max="7687" width="5.33203125" customWidth="1"/>
    <col min="7688" max="7688" width="6.5546875" customWidth="1"/>
    <col min="7689" max="7689" width="5.33203125" customWidth="1"/>
    <col min="7690" max="7692" width="3.6640625" customWidth="1"/>
    <col min="7693" max="7695" width="5.6640625" customWidth="1"/>
    <col min="7696" max="7709" width="3.44140625" customWidth="1"/>
    <col min="7710" max="7710" width="2.6640625" customWidth="1"/>
    <col min="7711" max="7711" width="2.5546875" customWidth="1"/>
    <col min="7712" max="7712" width="2.6640625" customWidth="1"/>
    <col min="7713" max="7719" width="4.6640625" customWidth="1"/>
    <col min="7720" max="7720" width="2.6640625" customWidth="1"/>
    <col min="7721" max="7727" width="4.6640625" customWidth="1"/>
    <col min="7728" max="7728" width="6.6640625" customWidth="1"/>
    <col min="7729" max="7730" width="7.44140625" customWidth="1"/>
    <col min="7731" max="7731" width="7.6640625" customWidth="1"/>
    <col min="7937" max="7937" width="3.88671875" customWidth="1"/>
    <col min="7938" max="7938" width="19.88671875" customWidth="1"/>
    <col min="7939" max="7939" width="12.88671875" customWidth="1"/>
    <col min="7940" max="7940" width="5.6640625" customWidth="1"/>
    <col min="7941" max="7943" width="5.33203125" customWidth="1"/>
    <col min="7944" max="7944" width="6.5546875" customWidth="1"/>
    <col min="7945" max="7945" width="5.33203125" customWidth="1"/>
    <col min="7946" max="7948" width="3.6640625" customWidth="1"/>
    <col min="7949" max="7951" width="5.6640625" customWidth="1"/>
    <col min="7952" max="7965" width="3.44140625" customWidth="1"/>
    <col min="7966" max="7966" width="2.6640625" customWidth="1"/>
    <col min="7967" max="7967" width="2.5546875" customWidth="1"/>
    <col min="7968" max="7968" width="2.6640625" customWidth="1"/>
    <col min="7969" max="7975" width="4.6640625" customWidth="1"/>
    <col min="7976" max="7976" width="2.6640625" customWidth="1"/>
    <col min="7977" max="7983" width="4.6640625" customWidth="1"/>
    <col min="7984" max="7984" width="6.6640625" customWidth="1"/>
    <col min="7985" max="7986" width="7.44140625" customWidth="1"/>
    <col min="7987" max="7987" width="7.6640625" customWidth="1"/>
    <col min="8193" max="8193" width="3.88671875" customWidth="1"/>
    <col min="8194" max="8194" width="19.88671875" customWidth="1"/>
    <col min="8195" max="8195" width="12.88671875" customWidth="1"/>
    <col min="8196" max="8196" width="5.6640625" customWidth="1"/>
    <col min="8197" max="8199" width="5.33203125" customWidth="1"/>
    <col min="8200" max="8200" width="6.5546875" customWidth="1"/>
    <col min="8201" max="8201" width="5.33203125" customWidth="1"/>
    <col min="8202" max="8204" width="3.6640625" customWidth="1"/>
    <col min="8205" max="8207" width="5.6640625" customWidth="1"/>
    <col min="8208" max="8221" width="3.44140625" customWidth="1"/>
    <col min="8222" max="8222" width="2.6640625" customWidth="1"/>
    <col min="8223" max="8223" width="2.5546875" customWidth="1"/>
    <col min="8224" max="8224" width="2.6640625" customWidth="1"/>
    <col min="8225" max="8231" width="4.6640625" customWidth="1"/>
    <col min="8232" max="8232" width="2.6640625" customWidth="1"/>
    <col min="8233" max="8239" width="4.6640625" customWidth="1"/>
    <col min="8240" max="8240" width="6.6640625" customWidth="1"/>
    <col min="8241" max="8242" width="7.44140625" customWidth="1"/>
    <col min="8243" max="8243" width="7.6640625" customWidth="1"/>
    <col min="8449" max="8449" width="3.88671875" customWidth="1"/>
    <col min="8450" max="8450" width="19.88671875" customWidth="1"/>
    <col min="8451" max="8451" width="12.88671875" customWidth="1"/>
    <col min="8452" max="8452" width="5.6640625" customWidth="1"/>
    <col min="8453" max="8455" width="5.33203125" customWidth="1"/>
    <col min="8456" max="8456" width="6.5546875" customWidth="1"/>
    <col min="8457" max="8457" width="5.33203125" customWidth="1"/>
    <col min="8458" max="8460" width="3.6640625" customWidth="1"/>
    <col min="8461" max="8463" width="5.6640625" customWidth="1"/>
    <col min="8464" max="8477" width="3.44140625" customWidth="1"/>
    <col min="8478" max="8478" width="2.6640625" customWidth="1"/>
    <col min="8479" max="8479" width="2.5546875" customWidth="1"/>
    <col min="8480" max="8480" width="2.6640625" customWidth="1"/>
    <col min="8481" max="8487" width="4.6640625" customWidth="1"/>
    <col min="8488" max="8488" width="2.6640625" customWidth="1"/>
    <col min="8489" max="8495" width="4.6640625" customWidth="1"/>
    <col min="8496" max="8496" width="6.6640625" customWidth="1"/>
    <col min="8497" max="8498" width="7.44140625" customWidth="1"/>
    <col min="8499" max="8499" width="7.6640625" customWidth="1"/>
    <col min="8705" max="8705" width="3.88671875" customWidth="1"/>
    <col min="8706" max="8706" width="19.88671875" customWidth="1"/>
    <col min="8707" max="8707" width="12.88671875" customWidth="1"/>
    <col min="8708" max="8708" width="5.6640625" customWidth="1"/>
    <col min="8709" max="8711" width="5.33203125" customWidth="1"/>
    <col min="8712" max="8712" width="6.5546875" customWidth="1"/>
    <col min="8713" max="8713" width="5.33203125" customWidth="1"/>
    <col min="8714" max="8716" width="3.6640625" customWidth="1"/>
    <col min="8717" max="8719" width="5.6640625" customWidth="1"/>
    <col min="8720" max="8733" width="3.44140625" customWidth="1"/>
    <col min="8734" max="8734" width="2.6640625" customWidth="1"/>
    <col min="8735" max="8735" width="2.5546875" customWidth="1"/>
    <col min="8736" max="8736" width="2.6640625" customWidth="1"/>
    <col min="8737" max="8743" width="4.6640625" customWidth="1"/>
    <col min="8744" max="8744" width="2.6640625" customWidth="1"/>
    <col min="8745" max="8751" width="4.6640625" customWidth="1"/>
    <col min="8752" max="8752" width="6.6640625" customWidth="1"/>
    <col min="8753" max="8754" width="7.44140625" customWidth="1"/>
    <col min="8755" max="8755" width="7.6640625" customWidth="1"/>
    <col min="8961" max="8961" width="3.88671875" customWidth="1"/>
    <col min="8962" max="8962" width="19.88671875" customWidth="1"/>
    <col min="8963" max="8963" width="12.88671875" customWidth="1"/>
    <col min="8964" max="8964" width="5.6640625" customWidth="1"/>
    <col min="8965" max="8967" width="5.33203125" customWidth="1"/>
    <col min="8968" max="8968" width="6.5546875" customWidth="1"/>
    <col min="8969" max="8969" width="5.33203125" customWidth="1"/>
    <col min="8970" max="8972" width="3.6640625" customWidth="1"/>
    <col min="8973" max="8975" width="5.6640625" customWidth="1"/>
    <col min="8976" max="8989" width="3.44140625" customWidth="1"/>
    <col min="8990" max="8990" width="2.6640625" customWidth="1"/>
    <col min="8991" max="8991" width="2.5546875" customWidth="1"/>
    <col min="8992" max="8992" width="2.6640625" customWidth="1"/>
    <col min="8993" max="8999" width="4.6640625" customWidth="1"/>
    <col min="9000" max="9000" width="2.6640625" customWidth="1"/>
    <col min="9001" max="9007" width="4.6640625" customWidth="1"/>
    <col min="9008" max="9008" width="6.6640625" customWidth="1"/>
    <col min="9009" max="9010" width="7.44140625" customWidth="1"/>
    <col min="9011" max="9011" width="7.6640625" customWidth="1"/>
    <col min="9217" max="9217" width="3.88671875" customWidth="1"/>
    <col min="9218" max="9218" width="19.88671875" customWidth="1"/>
    <col min="9219" max="9219" width="12.88671875" customWidth="1"/>
    <col min="9220" max="9220" width="5.6640625" customWidth="1"/>
    <col min="9221" max="9223" width="5.33203125" customWidth="1"/>
    <col min="9224" max="9224" width="6.5546875" customWidth="1"/>
    <col min="9225" max="9225" width="5.33203125" customWidth="1"/>
    <col min="9226" max="9228" width="3.6640625" customWidth="1"/>
    <col min="9229" max="9231" width="5.6640625" customWidth="1"/>
    <col min="9232" max="9245" width="3.44140625" customWidth="1"/>
    <col min="9246" max="9246" width="2.6640625" customWidth="1"/>
    <col min="9247" max="9247" width="2.5546875" customWidth="1"/>
    <col min="9248" max="9248" width="2.6640625" customWidth="1"/>
    <col min="9249" max="9255" width="4.6640625" customWidth="1"/>
    <col min="9256" max="9256" width="2.6640625" customWidth="1"/>
    <col min="9257" max="9263" width="4.6640625" customWidth="1"/>
    <col min="9264" max="9264" width="6.6640625" customWidth="1"/>
    <col min="9265" max="9266" width="7.44140625" customWidth="1"/>
    <col min="9267" max="9267" width="7.6640625" customWidth="1"/>
    <col min="9473" max="9473" width="3.88671875" customWidth="1"/>
    <col min="9474" max="9474" width="19.88671875" customWidth="1"/>
    <col min="9475" max="9475" width="12.88671875" customWidth="1"/>
    <col min="9476" max="9476" width="5.6640625" customWidth="1"/>
    <col min="9477" max="9479" width="5.33203125" customWidth="1"/>
    <col min="9480" max="9480" width="6.5546875" customWidth="1"/>
    <col min="9481" max="9481" width="5.33203125" customWidth="1"/>
    <col min="9482" max="9484" width="3.6640625" customWidth="1"/>
    <col min="9485" max="9487" width="5.6640625" customWidth="1"/>
    <col min="9488" max="9501" width="3.44140625" customWidth="1"/>
    <col min="9502" max="9502" width="2.6640625" customWidth="1"/>
    <col min="9503" max="9503" width="2.5546875" customWidth="1"/>
    <col min="9504" max="9504" width="2.6640625" customWidth="1"/>
    <col min="9505" max="9511" width="4.6640625" customWidth="1"/>
    <col min="9512" max="9512" width="2.6640625" customWidth="1"/>
    <col min="9513" max="9519" width="4.6640625" customWidth="1"/>
    <col min="9520" max="9520" width="6.6640625" customWidth="1"/>
    <col min="9521" max="9522" width="7.44140625" customWidth="1"/>
    <col min="9523" max="9523" width="7.6640625" customWidth="1"/>
    <col min="9729" max="9729" width="3.88671875" customWidth="1"/>
    <col min="9730" max="9730" width="19.88671875" customWidth="1"/>
    <col min="9731" max="9731" width="12.88671875" customWidth="1"/>
    <col min="9732" max="9732" width="5.6640625" customWidth="1"/>
    <col min="9733" max="9735" width="5.33203125" customWidth="1"/>
    <col min="9736" max="9736" width="6.5546875" customWidth="1"/>
    <col min="9737" max="9737" width="5.33203125" customWidth="1"/>
    <col min="9738" max="9740" width="3.6640625" customWidth="1"/>
    <col min="9741" max="9743" width="5.6640625" customWidth="1"/>
    <col min="9744" max="9757" width="3.44140625" customWidth="1"/>
    <col min="9758" max="9758" width="2.6640625" customWidth="1"/>
    <col min="9759" max="9759" width="2.5546875" customWidth="1"/>
    <col min="9760" max="9760" width="2.6640625" customWidth="1"/>
    <col min="9761" max="9767" width="4.6640625" customWidth="1"/>
    <col min="9768" max="9768" width="2.6640625" customWidth="1"/>
    <col min="9769" max="9775" width="4.6640625" customWidth="1"/>
    <col min="9776" max="9776" width="6.6640625" customWidth="1"/>
    <col min="9777" max="9778" width="7.44140625" customWidth="1"/>
    <col min="9779" max="9779" width="7.6640625" customWidth="1"/>
    <col min="9985" max="9985" width="3.88671875" customWidth="1"/>
    <col min="9986" max="9986" width="19.88671875" customWidth="1"/>
    <col min="9987" max="9987" width="12.88671875" customWidth="1"/>
    <col min="9988" max="9988" width="5.6640625" customWidth="1"/>
    <col min="9989" max="9991" width="5.33203125" customWidth="1"/>
    <col min="9992" max="9992" width="6.5546875" customWidth="1"/>
    <col min="9993" max="9993" width="5.33203125" customWidth="1"/>
    <col min="9994" max="9996" width="3.6640625" customWidth="1"/>
    <col min="9997" max="9999" width="5.6640625" customWidth="1"/>
    <col min="10000" max="10013" width="3.44140625" customWidth="1"/>
    <col min="10014" max="10014" width="2.6640625" customWidth="1"/>
    <col min="10015" max="10015" width="2.5546875" customWidth="1"/>
    <col min="10016" max="10016" width="2.6640625" customWidth="1"/>
    <col min="10017" max="10023" width="4.6640625" customWidth="1"/>
    <col min="10024" max="10024" width="2.6640625" customWidth="1"/>
    <col min="10025" max="10031" width="4.6640625" customWidth="1"/>
    <col min="10032" max="10032" width="6.6640625" customWidth="1"/>
    <col min="10033" max="10034" width="7.44140625" customWidth="1"/>
    <col min="10035" max="10035" width="7.6640625" customWidth="1"/>
    <col min="10241" max="10241" width="3.88671875" customWidth="1"/>
    <col min="10242" max="10242" width="19.88671875" customWidth="1"/>
    <col min="10243" max="10243" width="12.88671875" customWidth="1"/>
    <col min="10244" max="10244" width="5.6640625" customWidth="1"/>
    <col min="10245" max="10247" width="5.33203125" customWidth="1"/>
    <col min="10248" max="10248" width="6.5546875" customWidth="1"/>
    <col min="10249" max="10249" width="5.33203125" customWidth="1"/>
    <col min="10250" max="10252" width="3.6640625" customWidth="1"/>
    <col min="10253" max="10255" width="5.6640625" customWidth="1"/>
    <col min="10256" max="10269" width="3.44140625" customWidth="1"/>
    <col min="10270" max="10270" width="2.6640625" customWidth="1"/>
    <col min="10271" max="10271" width="2.5546875" customWidth="1"/>
    <col min="10272" max="10272" width="2.6640625" customWidth="1"/>
    <col min="10273" max="10279" width="4.6640625" customWidth="1"/>
    <col min="10280" max="10280" width="2.6640625" customWidth="1"/>
    <col min="10281" max="10287" width="4.6640625" customWidth="1"/>
    <col min="10288" max="10288" width="6.6640625" customWidth="1"/>
    <col min="10289" max="10290" width="7.44140625" customWidth="1"/>
    <col min="10291" max="10291" width="7.6640625" customWidth="1"/>
    <col min="10497" max="10497" width="3.88671875" customWidth="1"/>
    <col min="10498" max="10498" width="19.88671875" customWidth="1"/>
    <col min="10499" max="10499" width="12.88671875" customWidth="1"/>
    <col min="10500" max="10500" width="5.6640625" customWidth="1"/>
    <col min="10501" max="10503" width="5.33203125" customWidth="1"/>
    <col min="10504" max="10504" width="6.5546875" customWidth="1"/>
    <col min="10505" max="10505" width="5.33203125" customWidth="1"/>
    <col min="10506" max="10508" width="3.6640625" customWidth="1"/>
    <col min="10509" max="10511" width="5.6640625" customWidth="1"/>
    <col min="10512" max="10525" width="3.44140625" customWidth="1"/>
    <col min="10526" max="10526" width="2.6640625" customWidth="1"/>
    <col min="10527" max="10527" width="2.5546875" customWidth="1"/>
    <col min="10528" max="10528" width="2.6640625" customWidth="1"/>
    <col min="10529" max="10535" width="4.6640625" customWidth="1"/>
    <col min="10536" max="10536" width="2.6640625" customWidth="1"/>
    <col min="10537" max="10543" width="4.6640625" customWidth="1"/>
    <col min="10544" max="10544" width="6.6640625" customWidth="1"/>
    <col min="10545" max="10546" width="7.44140625" customWidth="1"/>
    <col min="10547" max="10547" width="7.6640625" customWidth="1"/>
    <col min="10753" max="10753" width="3.88671875" customWidth="1"/>
    <col min="10754" max="10754" width="19.88671875" customWidth="1"/>
    <col min="10755" max="10755" width="12.88671875" customWidth="1"/>
    <col min="10756" max="10756" width="5.6640625" customWidth="1"/>
    <col min="10757" max="10759" width="5.33203125" customWidth="1"/>
    <col min="10760" max="10760" width="6.5546875" customWidth="1"/>
    <col min="10761" max="10761" width="5.33203125" customWidth="1"/>
    <col min="10762" max="10764" width="3.6640625" customWidth="1"/>
    <col min="10765" max="10767" width="5.6640625" customWidth="1"/>
    <col min="10768" max="10781" width="3.44140625" customWidth="1"/>
    <col min="10782" max="10782" width="2.6640625" customWidth="1"/>
    <col min="10783" max="10783" width="2.5546875" customWidth="1"/>
    <col min="10784" max="10784" width="2.6640625" customWidth="1"/>
    <col min="10785" max="10791" width="4.6640625" customWidth="1"/>
    <col min="10792" max="10792" width="2.6640625" customWidth="1"/>
    <col min="10793" max="10799" width="4.6640625" customWidth="1"/>
    <col min="10800" max="10800" width="6.6640625" customWidth="1"/>
    <col min="10801" max="10802" width="7.44140625" customWidth="1"/>
    <col min="10803" max="10803" width="7.6640625" customWidth="1"/>
    <col min="11009" max="11009" width="3.88671875" customWidth="1"/>
    <col min="11010" max="11010" width="19.88671875" customWidth="1"/>
    <col min="11011" max="11011" width="12.88671875" customWidth="1"/>
    <col min="11012" max="11012" width="5.6640625" customWidth="1"/>
    <col min="11013" max="11015" width="5.33203125" customWidth="1"/>
    <col min="11016" max="11016" width="6.5546875" customWidth="1"/>
    <col min="11017" max="11017" width="5.33203125" customWidth="1"/>
    <col min="11018" max="11020" width="3.6640625" customWidth="1"/>
    <col min="11021" max="11023" width="5.6640625" customWidth="1"/>
    <col min="11024" max="11037" width="3.44140625" customWidth="1"/>
    <col min="11038" max="11038" width="2.6640625" customWidth="1"/>
    <col min="11039" max="11039" width="2.5546875" customWidth="1"/>
    <col min="11040" max="11040" width="2.6640625" customWidth="1"/>
    <col min="11041" max="11047" width="4.6640625" customWidth="1"/>
    <col min="11048" max="11048" width="2.6640625" customWidth="1"/>
    <col min="11049" max="11055" width="4.6640625" customWidth="1"/>
    <col min="11056" max="11056" width="6.6640625" customWidth="1"/>
    <col min="11057" max="11058" width="7.44140625" customWidth="1"/>
    <col min="11059" max="11059" width="7.6640625" customWidth="1"/>
    <col min="11265" max="11265" width="3.88671875" customWidth="1"/>
    <col min="11266" max="11266" width="19.88671875" customWidth="1"/>
    <col min="11267" max="11267" width="12.88671875" customWidth="1"/>
    <col min="11268" max="11268" width="5.6640625" customWidth="1"/>
    <col min="11269" max="11271" width="5.33203125" customWidth="1"/>
    <col min="11272" max="11272" width="6.5546875" customWidth="1"/>
    <col min="11273" max="11273" width="5.33203125" customWidth="1"/>
    <col min="11274" max="11276" width="3.6640625" customWidth="1"/>
    <col min="11277" max="11279" width="5.6640625" customWidth="1"/>
    <col min="11280" max="11293" width="3.44140625" customWidth="1"/>
    <col min="11294" max="11294" width="2.6640625" customWidth="1"/>
    <col min="11295" max="11295" width="2.5546875" customWidth="1"/>
    <col min="11296" max="11296" width="2.6640625" customWidth="1"/>
    <col min="11297" max="11303" width="4.6640625" customWidth="1"/>
    <col min="11304" max="11304" width="2.6640625" customWidth="1"/>
    <col min="11305" max="11311" width="4.6640625" customWidth="1"/>
    <col min="11312" max="11312" width="6.6640625" customWidth="1"/>
    <col min="11313" max="11314" width="7.44140625" customWidth="1"/>
    <col min="11315" max="11315" width="7.6640625" customWidth="1"/>
    <col min="11521" max="11521" width="3.88671875" customWidth="1"/>
    <col min="11522" max="11522" width="19.88671875" customWidth="1"/>
    <col min="11523" max="11523" width="12.88671875" customWidth="1"/>
    <col min="11524" max="11524" width="5.6640625" customWidth="1"/>
    <col min="11525" max="11527" width="5.33203125" customWidth="1"/>
    <col min="11528" max="11528" width="6.5546875" customWidth="1"/>
    <col min="11529" max="11529" width="5.33203125" customWidth="1"/>
    <col min="11530" max="11532" width="3.6640625" customWidth="1"/>
    <col min="11533" max="11535" width="5.6640625" customWidth="1"/>
    <col min="11536" max="11549" width="3.44140625" customWidth="1"/>
    <col min="11550" max="11550" width="2.6640625" customWidth="1"/>
    <col min="11551" max="11551" width="2.5546875" customWidth="1"/>
    <col min="11552" max="11552" width="2.6640625" customWidth="1"/>
    <col min="11553" max="11559" width="4.6640625" customWidth="1"/>
    <col min="11560" max="11560" width="2.6640625" customWidth="1"/>
    <col min="11561" max="11567" width="4.6640625" customWidth="1"/>
    <col min="11568" max="11568" width="6.6640625" customWidth="1"/>
    <col min="11569" max="11570" width="7.44140625" customWidth="1"/>
    <col min="11571" max="11571" width="7.6640625" customWidth="1"/>
    <col min="11777" max="11777" width="3.88671875" customWidth="1"/>
    <col min="11778" max="11778" width="19.88671875" customWidth="1"/>
    <col min="11779" max="11779" width="12.88671875" customWidth="1"/>
    <col min="11780" max="11780" width="5.6640625" customWidth="1"/>
    <col min="11781" max="11783" width="5.33203125" customWidth="1"/>
    <col min="11784" max="11784" width="6.5546875" customWidth="1"/>
    <col min="11785" max="11785" width="5.33203125" customWidth="1"/>
    <col min="11786" max="11788" width="3.6640625" customWidth="1"/>
    <col min="11789" max="11791" width="5.6640625" customWidth="1"/>
    <col min="11792" max="11805" width="3.44140625" customWidth="1"/>
    <col min="11806" max="11806" width="2.6640625" customWidth="1"/>
    <col min="11807" max="11807" width="2.5546875" customWidth="1"/>
    <col min="11808" max="11808" width="2.6640625" customWidth="1"/>
    <col min="11809" max="11815" width="4.6640625" customWidth="1"/>
    <col min="11816" max="11816" width="2.6640625" customWidth="1"/>
    <col min="11817" max="11823" width="4.6640625" customWidth="1"/>
    <col min="11824" max="11824" width="6.6640625" customWidth="1"/>
    <col min="11825" max="11826" width="7.44140625" customWidth="1"/>
    <col min="11827" max="11827" width="7.6640625" customWidth="1"/>
    <col min="12033" max="12033" width="3.88671875" customWidth="1"/>
    <col min="12034" max="12034" width="19.88671875" customWidth="1"/>
    <col min="12035" max="12035" width="12.88671875" customWidth="1"/>
    <col min="12036" max="12036" width="5.6640625" customWidth="1"/>
    <col min="12037" max="12039" width="5.33203125" customWidth="1"/>
    <col min="12040" max="12040" width="6.5546875" customWidth="1"/>
    <col min="12041" max="12041" width="5.33203125" customWidth="1"/>
    <col min="12042" max="12044" width="3.6640625" customWidth="1"/>
    <col min="12045" max="12047" width="5.6640625" customWidth="1"/>
    <col min="12048" max="12061" width="3.44140625" customWidth="1"/>
    <col min="12062" max="12062" width="2.6640625" customWidth="1"/>
    <col min="12063" max="12063" width="2.5546875" customWidth="1"/>
    <col min="12064" max="12064" width="2.6640625" customWidth="1"/>
    <col min="12065" max="12071" width="4.6640625" customWidth="1"/>
    <col min="12072" max="12072" width="2.6640625" customWidth="1"/>
    <col min="12073" max="12079" width="4.6640625" customWidth="1"/>
    <col min="12080" max="12080" width="6.6640625" customWidth="1"/>
    <col min="12081" max="12082" width="7.44140625" customWidth="1"/>
    <col min="12083" max="12083" width="7.6640625" customWidth="1"/>
    <col min="12289" max="12289" width="3.88671875" customWidth="1"/>
    <col min="12290" max="12290" width="19.88671875" customWidth="1"/>
    <col min="12291" max="12291" width="12.88671875" customWidth="1"/>
    <col min="12292" max="12292" width="5.6640625" customWidth="1"/>
    <col min="12293" max="12295" width="5.33203125" customWidth="1"/>
    <col min="12296" max="12296" width="6.5546875" customWidth="1"/>
    <col min="12297" max="12297" width="5.33203125" customWidth="1"/>
    <col min="12298" max="12300" width="3.6640625" customWidth="1"/>
    <col min="12301" max="12303" width="5.6640625" customWidth="1"/>
    <col min="12304" max="12317" width="3.44140625" customWidth="1"/>
    <col min="12318" max="12318" width="2.6640625" customWidth="1"/>
    <col min="12319" max="12319" width="2.5546875" customWidth="1"/>
    <col min="12320" max="12320" width="2.6640625" customWidth="1"/>
    <col min="12321" max="12327" width="4.6640625" customWidth="1"/>
    <col min="12328" max="12328" width="2.6640625" customWidth="1"/>
    <col min="12329" max="12335" width="4.6640625" customWidth="1"/>
    <col min="12336" max="12336" width="6.6640625" customWidth="1"/>
    <col min="12337" max="12338" width="7.44140625" customWidth="1"/>
    <col min="12339" max="12339" width="7.6640625" customWidth="1"/>
    <col min="12545" max="12545" width="3.88671875" customWidth="1"/>
    <col min="12546" max="12546" width="19.88671875" customWidth="1"/>
    <col min="12547" max="12547" width="12.88671875" customWidth="1"/>
    <col min="12548" max="12548" width="5.6640625" customWidth="1"/>
    <col min="12549" max="12551" width="5.33203125" customWidth="1"/>
    <col min="12552" max="12552" width="6.5546875" customWidth="1"/>
    <col min="12553" max="12553" width="5.33203125" customWidth="1"/>
    <col min="12554" max="12556" width="3.6640625" customWidth="1"/>
    <col min="12557" max="12559" width="5.6640625" customWidth="1"/>
    <col min="12560" max="12573" width="3.44140625" customWidth="1"/>
    <col min="12574" max="12574" width="2.6640625" customWidth="1"/>
    <col min="12575" max="12575" width="2.5546875" customWidth="1"/>
    <col min="12576" max="12576" width="2.6640625" customWidth="1"/>
    <col min="12577" max="12583" width="4.6640625" customWidth="1"/>
    <col min="12584" max="12584" width="2.6640625" customWidth="1"/>
    <col min="12585" max="12591" width="4.6640625" customWidth="1"/>
    <col min="12592" max="12592" width="6.6640625" customWidth="1"/>
    <col min="12593" max="12594" width="7.44140625" customWidth="1"/>
    <col min="12595" max="12595" width="7.6640625" customWidth="1"/>
    <col min="12801" max="12801" width="3.88671875" customWidth="1"/>
    <col min="12802" max="12802" width="19.88671875" customWidth="1"/>
    <col min="12803" max="12803" width="12.88671875" customWidth="1"/>
    <col min="12804" max="12804" width="5.6640625" customWidth="1"/>
    <col min="12805" max="12807" width="5.33203125" customWidth="1"/>
    <col min="12808" max="12808" width="6.5546875" customWidth="1"/>
    <col min="12809" max="12809" width="5.33203125" customWidth="1"/>
    <col min="12810" max="12812" width="3.6640625" customWidth="1"/>
    <col min="12813" max="12815" width="5.6640625" customWidth="1"/>
    <col min="12816" max="12829" width="3.44140625" customWidth="1"/>
    <col min="12830" max="12830" width="2.6640625" customWidth="1"/>
    <col min="12831" max="12831" width="2.5546875" customWidth="1"/>
    <col min="12832" max="12832" width="2.6640625" customWidth="1"/>
    <col min="12833" max="12839" width="4.6640625" customWidth="1"/>
    <col min="12840" max="12840" width="2.6640625" customWidth="1"/>
    <col min="12841" max="12847" width="4.6640625" customWidth="1"/>
    <col min="12848" max="12848" width="6.6640625" customWidth="1"/>
    <col min="12849" max="12850" width="7.44140625" customWidth="1"/>
    <col min="12851" max="12851" width="7.6640625" customWidth="1"/>
    <col min="13057" max="13057" width="3.88671875" customWidth="1"/>
    <col min="13058" max="13058" width="19.88671875" customWidth="1"/>
    <col min="13059" max="13059" width="12.88671875" customWidth="1"/>
    <col min="13060" max="13060" width="5.6640625" customWidth="1"/>
    <col min="13061" max="13063" width="5.33203125" customWidth="1"/>
    <col min="13064" max="13064" width="6.5546875" customWidth="1"/>
    <col min="13065" max="13065" width="5.33203125" customWidth="1"/>
    <col min="13066" max="13068" width="3.6640625" customWidth="1"/>
    <col min="13069" max="13071" width="5.6640625" customWidth="1"/>
    <col min="13072" max="13085" width="3.44140625" customWidth="1"/>
    <col min="13086" max="13086" width="2.6640625" customWidth="1"/>
    <col min="13087" max="13087" width="2.5546875" customWidth="1"/>
    <col min="13088" max="13088" width="2.6640625" customWidth="1"/>
    <col min="13089" max="13095" width="4.6640625" customWidth="1"/>
    <col min="13096" max="13096" width="2.6640625" customWidth="1"/>
    <col min="13097" max="13103" width="4.6640625" customWidth="1"/>
    <col min="13104" max="13104" width="6.6640625" customWidth="1"/>
    <col min="13105" max="13106" width="7.44140625" customWidth="1"/>
    <col min="13107" max="13107" width="7.6640625" customWidth="1"/>
    <col min="13313" max="13313" width="3.88671875" customWidth="1"/>
    <col min="13314" max="13314" width="19.88671875" customWidth="1"/>
    <col min="13315" max="13315" width="12.88671875" customWidth="1"/>
    <col min="13316" max="13316" width="5.6640625" customWidth="1"/>
    <col min="13317" max="13319" width="5.33203125" customWidth="1"/>
    <col min="13320" max="13320" width="6.5546875" customWidth="1"/>
    <col min="13321" max="13321" width="5.33203125" customWidth="1"/>
    <col min="13322" max="13324" width="3.6640625" customWidth="1"/>
    <col min="13325" max="13327" width="5.6640625" customWidth="1"/>
    <col min="13328" max="13341" width="3.44140625" customWidth="1"/>
    <col min="13342" max="13342" width="2.6640625" customWidth="1"/>
    <col min="13343" max="13343" width="2.5546875" customWidth="1"/>
    <col min="13344" max="13344" width="2.6640625" customWidth="1"/>
    <col min="13345" max="13351" width="4.6640625" customWidth="1"/>
    <col min="13352" max="13352" width="2.6640625" customWidth="1"/>
    <col min="13353" max="13359" width="4.6640625" customWidth="1"/>
    <col min="13360" max="13360" width="6.6640625" customWidth="1"/>
    <col min="13361" max="13362" width="7.44140625" customWidth="1"/>
    <col min="13363" max="13363" width="7.6640625" customWidth="1"/>
    <col min="13569" max="13569" width="3.88671875" customWidth="1"/>
    <col min="13570" max="13570" width="19.88671875" customWidth="1"/>
    <col min="13571" max="13571" width="12.88671875" customWidth="1"/>
    <col min="13572" max="13572" width="5.6640625" customWidth="1"/>
    <col min="13573" max="13575" width="5.33203125" customWidth="1"/>
    <col min="13576" max="13576" width="6.5546875" customWidth="1"/>
    <col min="13577" max="13577" width="5.33203125" customWidth="1"/>
    <col min="13578" max="13580" width="3.6640625" customWidth="1"/>
    <col min="13581" max="13583" width="5.6640625" customWidth="1"/>
    <col min="13584" max="13597" width="3.44140625" customWidth="1"/>
    <col min="13598" max="13598" width="2.6640625" customWidth="1"/>
    <col min="13599" max="13599" width="2.5546875" customWidth="1"/>
    <col min="13600" max="13600" width="2.6640625" customWidth="1"/>
    <col min="13601" max="13607" width="4.6640625" customWidth="1"/>
    <col min="13608" max="13608" width="2.6640625" customWidth="1"/>
    <col min="13609" max="13615" width="4.6640625" customWidth="1"/>
    <col min="13616" max="13616" width="6.6640625" customWidth="1"/>
    <col min="13617" max="13618" width="7.44140625" customWidth="1"/>
    <col min="13619" max="13619" width="7.6640625" customWidth="1"/>
    <col min="13825" max="13825" width="3.88671875" customWidth="1"/>
    <col min="13826" max="13826" width="19.88671875" customWidth="1"/>
    <col min="13827" max="13827" width="12.88671875" customWidth="1"/>
    <col min="13828" max="13828" width="5.6640625" customWidth="1"/>
    <col min="13829" max="13831" width="5.33203125" customWidth="1"/>
    <col min="13832" max="13832" width="6.5546875" customWidth="1"/>
    <col min="13833" max="13833" width="5.33203125" customWidth="1"/>
    <col min="13834" max="13836" width="3.6640625" customWidth="1"/>
    <col min="13837" max="13839" width="5.6640625" customWidth="1"/>
    <col min="13840" max="13853" width="3.44140625" customWidth="1"/>
    <col min="13854" max="13854" width="2.6640625" customWidth="1"/>
    <col min="13855" max="13855" width="2.5546875" customWidth="1"/>
    <col min="13856" max="13856" width="2.6640625" customWidth="1"/>
    <col min="13857" max="13863" width="4.6640625" customWidth="1"/>
    <col min="13864" max="13864" width="2.6640625" customWidth="1"/>
    <col min="13865" max="13871" width="4.6640625" customWidth="1"/>
    <col min="13872" max="13872" width="6.6640625" customWidth="1"/>
    <col min="13873" max="13874" width="7.44140625" customWidth="1"/>
    <col min="13875" max="13875" width="7.6640625" customWidth="1"/>
    <col min="14081" max="14081" width="3.88671875" customWidth="1"/>
    <col min="14082" max="14082" width="19.88671875" customWidth="1"/>
    <col min="14083" max="14083" width="12.88671875" customWidth="1"/>
    <col min="14084" max="14084" width="5.6640625" customWidth="1"/>
    <col min="14085" max="14087" width="5.33203125" customWidth="1"/>
    <col min="14088" max="14088" width="6.5546875" customWidth="1"/>
    <col min="14089" max="14089" width="5.33203125" customWidth="1"/>
    <col min="14090" max="14092" width="3.6640625" customWidth="1"/>
    <col min="14093" max="14095" width="5.6640625" customWidth="1"/>
    <col min="14096" max="14109" width="3.44140625" customWidth="1"/>
    <col min="14110" max="14110" width="2.6640625" customWidth="1"/>
    <col min="14111" max="14111" width="2.5546875" customWidth="1"/>
    <col min="14112" max="14112" width="2.6640625" customWidth="1"/>
    <col min="14113" max="14119" width="4.6640625" customWidth="1"/>
    <col min="14120" max="14120" width="2.6640625" customWidth="1"/>
    <col min="14121" max="14127" width="4.6640625" customWidth="1"/>
    <col min="14128" max="14128" width="6.6640625" customWidth="1"/>
    <col min="14129" max="14130" width="7.44140625" customWidth="1"/>
    <col min="14131" max="14131" width="7.6640625" customWidth="1"/>
    <col min="14337" max="14337" width="3.88671875" customWidth="1"/>
    <col min="14338" max="14338" width="19.88671875" customWidth="1"/>
    <col min="14339" max="14339" width="12.88671875" customWidth="1"/>
    <col min="14340" max="14340" width="5.6640625" customWidth="1"/>
    <col min="14341" max="14343" width="5.33203125" customWidth="1"/>
    <col min="14344" max="14344" width="6.5546875" customWidth="1"/>
    <col min="14345" max="14345" width="5.33203125" customWidth="1"/>
    <col min="14346" max="14348" width="3.6640625" customWidth="1"/>
    <col min="14349" max="14351" width="5.6640625" customWidth="1"/>
    <col min="14352" max="14365" width="3.44140625" customWidth="1"/>
    <col min="14366" max="14366" width="2.6640625" customWidth="1"/>
    <col min="14367" max="14367" width="2.5546875" customWidth="1"/>
    <col min="14368" max="14368" width="2.6640625" customWidth="1"/>
    <col min="14369" max="14375" width="4.6640625" customWidth="1"/>
    <col min="14376" max="14376" width="2.6640625" customWidth="1"/>
    <col min="14377" max="14383" width="4.6640625" customWidth="1"/>
    <col min="14384" max="14384" width="6.6640625" customWidth="1"/>
    <col min="14385" max="14386" width="7.44140625" customWidth="1"/>
    <col min="14387" max="14387" width="7.6640625" customWidth="1"/>
    <col min="14593" max="14593" width="3.88671875" customWidth="1"/>
    <col min="14594" max="14594" width="19.88671875" customWidth="1"/>
    <col min="14595" max="14595" width="12.88671875" customWidth="1"/>
    <col min="14596" max="14596" width="5.6640625" customWidth="1"/>
    <col min="14597" max="14599" width="5.33203125" customWidth="1"/>
    <col min="14600" max="14600" width="6.5546875" customWidth="1"/>
    <col min="14601" max="14601" width="5.33203125" customWidth="1"/>
    <col min="14602" max="14604" width="3.6640625" customWidth="1"/>
    <col min="14605" max="14607" width="5.6640625" customWidth="1"/>
    <col min="14608" max="14621" width="3.44140625" customWidth="1"/>
    <col min="14622" max="14622" width="2.6640625" customWidth="1"/>
    <col min="14623" max="14623" width="2.5546875" customWidth="1"/>
    <col min="14624" max="14624" width="2.6640625" customWidth="1"/>
    <col min="14625" max="14631" width="4.6640625" customWidth="1"/>
    <col min="14632" max="14632" width="2.6640625" customWidth="1"/>
    <col min="14633" max="14639" width="4.6640625" customWidth="1"/>
    <col min="14640" max="14640" width="6.6640625" customWidth="1"/>
    <col min="14641" max="14642" width="7.44140625" customWidth="1"/>
    <col min="14643" max="14643" width="7.6640625" customWidth="1"/>
    <col min="14849" max="14849" width="3.88671875" customWidth="1"/>
    <col min="14850" max="14850" width="19.88671875" customWidth="1"/>
    <col min="14851" max="14851" width="12.88671875" customWidth="1"/>
    <col min="14852" max="14852" width="5.6640625" customWidth="1"/>
    <col min="14853" max="14855" width="5.33203125" customWidth="1"/>
    <col min="14856" max="14856" width="6.5546875" customWidth="1"/>
    <col min="14857" max="14857" width="5.33203125" customWidth="1"/>
    <col min="14858" max="14860" width="3.6640625" customWidth="1"/>
    <col min="14861" max="14863" width="5.6640625" customWidth="1"/>
    <col min="14864" max="14877" width="3.44140625" customWidth="1"/>
    <col min="14878" max="14878" width="2.6640625" customWidth="1"/>
    <col min="14879" max="14879" width="2.5546875" customWidth="1"/>
    <col min="14880" max="14880" width="2.6640625" customWidth="1"/>
    <col min="14881" max="14887" width="4.6640625" customWidth="1"/>
    <col min="14888" max="14888" width="2.6640625" customWidth="1"/>
    <col min="14889" max="14895" width="4.6640625" customWidth="1"/>
    <col min="14896" max="14896" width="6.6640625" customWidth="1"/>
    <col min="14897" max="14898" width="7.44140625" customWidth="1"/>
    <col min="14899" max="14899" width="7.6640625" customWidth="1"/>
    <col min="15105" max="15105" width="3.88671875" customWidth="1"/>
    <col min="15106" max="15106" width="19.88671875" customWidth="1"/>
    <col min="15107" max="15107" width="12.88671875" customWidth="1"/>
    <col min="15108" max="15108" width="5.6640625" customWidth="1"/>
    <col min="15109" max="15111" width="5.33203125" customWidth="1"/>
    <col min="15112" max="15112" width="6.5546875" customWidth="1"/>
    <col min="15113" max="15113" width="5.33203125" customWidth="1"/>
    <col min="15114" max="15116" width="3.6640625" customWidth="1"/>
    <col min="15117" max="15119" width="5.6640625" customWidth="1"/>
    <col min="15120" max="15133" width="3.44140625" customWidth="1"/>
    <col min="15134" max="15134" width="2.6640625" customWidth="1"/>
    <col min="15135" max="15135" width="2.5546875" customWidth="1"/>
    <col min="15136" max="15136" width="2.6640625" customWidth="1"/>
    <col min="15137" max="15143" width="4.6640625" customWidth="1"/>
    <col min="15144" max="15144" width="2.6640625" customWidth="1"/>
    <col min="15145" max="15151" width="4.6640625" customWidth="1"/>
    <col min="15152" max="15152" width="6.6640625" customWidth="1"/>
    <col min="15153" max="15154" width="7.44140625" customWidth="1"/>
    <col min="15155" max="15155" width="7.6640625" customWidth="1"/>
    <col min="15361" max="15361" width="3.88671875" customWidth="1"/>
    <col min="15362" max="15362" width="19.88671875" customWidth="1"/>
    <col min="15363" max="15363" width="12.88671875" customWidth="1"/>
    <col min="15364" max="15364" width="5.6640625" customWidth="1"/>
    <col min="15365" max="15367" width="5.33203125" customWidth="1"/>
    <col min="15368" max="15368" width="6.5546875" customWidth="1"/>
    <col min="15369" max="15369" width="5.33203125" customWidth="1"/>
    <col min="15370" max="15372" width="3.6640625" customWidth="1"/>
    <col min="15373" max="15375" width="5.6640625" customWidth="1"/>
    <col min="15376" max="15389" width="3.44140625" customWidth="1"/>
    <col min="15390" max="15390" width="2.6640625" customWidth="1"/>
    <col min="15391" max="15391" width="2.5546875" customWidth="1"/>
    <col min="15392" max="15392" width="2.6640625" customWidth="1"/>
    <col min="15393" max="15399" width="4.6640625" customWidth="1"/>
    <col min="15400" max="15400" width="2.6640625" customWidth="1"/>
    <col min="15401" max="15407" width="4.6640625" customWidth="1"/>
    <col min="15408" max="15408" width="6.6640625" customWidth="1"/>
    <col min="15409" max="15410" width="7.44140625" customWidth="1"/>
    <col min="15411" max="15411" width="7.6640625" customWidth="1"/>
    <col min="15617" max="15617" width="3.88671875" customWidth="1"/>
    <col min="15618" max="15618" width="19.88671875" customWidth="1"/>
    <col min="15619" max="15619" width="12.88671875" customWidth="1"/>
    <col min="15620" max="15620" width="5.6640625" customWidth="1"/>
    <col min="15621" max="15623" width="5.33203125" customWidth="1"/>
    <col min="15624" max="15624" width="6.5546875" customWidth="1"/>
    <col min="15625" max="15625" width="5.33203125" customWidth="1"/>
    <col min="15626" max="15628" width="3.6640625" customWidth="1"/>
    <col min="15629" max="15631" width="5.6640625" customWidth="1"/>
    <col min="15632" max="15645" width="3.44140625" customWidth="1"/>
    <col min="15646" max="15646" width="2.6640625" customWidth="1"/>
    <col min="15647" max="15647" width="2.5546875" customWidth="1"/>
    <col min="15648" max="15648" width="2.6640625" customWidth="1"/>
    <col min="15649" max="15655" width="4.6640625" customWidth="1"/>
    <col min="15656" max="15656" width="2.6640625" customWidth="1"/>
    <col min="15657" max="15663" width="4.6640625" customWidth="1"/>
    <col min="15664" max="15664" width="6.6640625" customWidth="1"/>
    <col min="15665" max="15666" width="7.44140625" customWidth="1"/>
    <col min="15667" max="15667" width="7.6640625" customWidth="1"/>
    <col min="15873" max="15873" width="3.88671875" customWidth="1"/>
    <col min="15874" max="15874" width="19.88671875" customWidth="1"/>
    <col min="15875" max="15875" width="12.88671875" customWidth="1"/>
    <col min="15876" max="15876" width="5.6640625" customWidth="1"/>
    <col min="15877" max="15879" width="5.33203125" customWidth="1"/>
    <col min="15880" max="15880" width="6.5546875" customWidth="1"/>
    <col min="15881" max="15881" width="5.33203125" customWidth="1"/>
    <col min="15882" max="15884" width="3.6640625" customWidth="1"/>
    <col min="15885" max="15887" width="5.6640625" customWidth="1"/>
    <col min="15888" max="15901" width="3.44140625" customWidth="1"/>
    <col min="15902" max="15902" width="2.6640625" customWidth="1"/>
    <col min="15903" max="15903" width="2.5546875" customWidth="1"/>
    <col min="15904" max="15904" width="2.6640625" customWidth="1"/>
    <col min="15905" max="15911" width="4.6640625" customWidth="1"/>
    <col min="15912" max="15912" width="2.6640625" customWidth="1"/>
    <col min="15913" max="15919" width="4.6640625" customWidth="1"/>
    <col min="15920" max="15920" width="6.6640625" customWidth="1"/>
    <col min="15921" max="15922" width="7.44140625" customWidth="1"/>
    <col min="15923" max="15923" width="7.6640625" customWidth="1"/>
    <col min="16129" max="16129" width="3.88671875" customWidth="1"/>
    <col min="16130" max="16130" width="19.88671875" customWidth="1"/>
    <col min="16131" max="16131" width="12.88671875" customWidth="1"/>
    <col min="16132" max="16132" width="5.6640625" customWidth="1"/>
    <col min="16133" max="16135" width="5.33203125" customWidth="1"/>
    <col min="16136" max="16136" width="6.5546875" customWidth="1"/>
    <col min="16137" max="16137" width="5.33203125" customWidth="1"/>
    <col min="16138" max="16140" width="3.6640625" customWidth="1"/>
    <col min="16141" max="16143" width="5.6640625" customWidth="1"/>
    <col min="16144" max="16157" width="3.44140625" customWidth="1"/>
    <col min="16158" max="16158" width="2.6640625" customWidth="1"/>
    <col min="16159" max="16159" width="2.5546875" customWidth="1"/>
    <col min="16160" max="16160" width="2.6640625" customWidth="1"/>
    <col min="16161" max="16167" width="4.6640625" customWidth="1"/>
    <col min="16168" max="16168" width="2.6640625" customWidth="1"/>
    <col min="16169" max="16175" width="4.6640625" customWidth="1"/>
    <col min="16176" max="16176" width="6.6640625" customWidth="1"/>
    <col min="16177" max="16178" width="7.44140625" customWidth="1"/>
    <col min="16179" max="16179" width="7.6640625" customWidth="1"/>
  </cols>
  <sheetData>
    <row r="1" spans="1:52" ht="17.399999999999999" x14ac:dyDescent="0.3">
      <c r="A1" s="168" t="s">
        <v>65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"/>
      <c r="AE1" s="1"/>
      <c r="AF1" s="1"/>
      <c r="AG1" s="169" t="s">
        <v>0</v>
      </c>
      <c r="AH1" s="170"/>
      <c r="AI1" s="2">
        <f>SUM(MAX(L5:L54)*2)</f>
        <v>14</v>
      </c>
      <c r="AJ1" s="171" t="s">
        <v>1</v>
      </c>
      <c r="AK1" s="172"/>
      <c r="AL1" s="172"/>
      <c r="AM1" s="3">
        <f>SUM(AI1/100*65)</f>
        <v>9.1000000000000014</v>
      </c>
      <c r="AN1" s="169" t="s">
        <v>2</v>
      </c>
      <c r="AO1" s="173"/>
      <c r="AP1" s="4">
        <f>MAX(L5:L54)</f>
        <v>7</v>
      </c>
      <c r="AQ1" s="5"/>
      <c r="AR1" s="5"/>
      <c r="AS1" s="5"/>
      <c r="AT1" s="5"/>
      <c r="AU1" s="5"/>
      <c r="AV1" s="5"/>
      <c r="AW1" s="5"/>
      <c r="AX1" s="5"/>
      <c r="AY1" s="5"/>
      <c r="AZ1" s="6"/>
    </row>
    <row r="2" spans="1:52" x14ac:dyDescent="0.25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7"/>
      <c r="AE2" s="7"/>
      <c r="AF2" s="7"/>
      <c r="AG2" s="5"/>
      <c r="AH2" s="5"/>
      <c r="AI2" s="5"/>
      <c r="AJ2" s="5"/>
      <c r="AK2" s="5"/>
      <c r="AL2" s="5"/>
      <c r="AM2" s="5"/>
      <c r="AN2" s="7"/>
      <c r="AO2" s="7"/>
      <c r="AP2" s="7"/>
      <c r="AQ2" s="5"/>
      <c r="AR2" s="5"/>
      <c r="AS2" s="5"/>
      <c r="AT2" s="5"/>
      <c r="AU2" s="5"/>
      <c r="AV2" s="5"/>
      <c r="AW2" s="5"/>
      <c r="AX2" s="5"/>
      <c r="AY2" s="5"/>
      <c r="AZ2" s="6"/>
    </row>
    <row r="3" spans="1:52" ht="15.6" x14ac:dyDescent="0.3">
      <c r="A3" s="179">
        <v>46138</v>
      </c>
      <c r="B3" s="174"/>
      <c r="C3" s="8"/>
      <c r="D3" s="163" t="s">
        <v>3</v>
      </c>
      <c r="E3" s="163"/>
      <c r="F3" s="163"/>
      <c r="G3" s="163"/>
      <c r="H3" s="9">
        <f>IF(A57&lt;12,0)+IF(A57=12,0.82)+IF(A57=13,0.83)+IF(A57=14,0.84)+IF(A57=15,0.85)+IF(A57=16,0.86)+IF(A57=17,0.87)+IF(A57=18,0.88)+IF(A57=19,0.89)+IF(A57=20,0.9)+IF(A57=21,0.91)+IF(A57=22,0.92)+IF(A57=23,0.93)+IF(A57=24,0.94)+IF(A57=25,0.95)+IF(A57=26,0.96)+IF(A57=27,0.97)+IF(A57=28,0.98)+IF(A57=29,0.99)+IF(A57=30,1)+IF(A57=31,1.01)+IF(A57=32,1.02)+IF(A57=33,1.03)+IF(A57=34,1.04)+IF(A57=35,1.05)+IF(A57=36,1.06)+IF(A57=37,1.07)+IF(A57=38,1.08)+IF(A57=39,1.09)+IF(A57=40,1.1)+IF(A57=41,1.11)+IF(A57=42,1.12)+IF(A57=43,1.13)+IF(A57=44,1.14)+IF(A57=45,1.15)+IF(A57=46,1.16)+IF(A57=47,1.17)+IF(A57=48,1.18)+IF(A57=49,1.19)+IF(A57=50,1.2)</f>
        <v>1.02</v>
      </c>
      <c r="I3" s="8"/>
      <c r="J3" s="8"/>
      <c r="K3" s="8"/>
      <c r="L3" s="8"/>
      <c r="M3" s="163" t="s">
        <v>4</v>
      </c>
      <c r="N3" s="163"/>
      <c r="O3" s="163"/>
      <c r="P3" s="163"/>
      <c r="Q3" s="162" t="s">
        <v>66</v>
      </c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1"/>
      <c r="AE3" s="11"/>
      <c r="AF3" s="11"/>
      <c r="AG3" s="175" t="s">
        <v>5</v>
      </c>
      <c r="AH3" s="175"/>
      <c r="AI3" s="175"/>
      <c r="AJ3" s="175"/>
      <c r="AK3" s="175"/>
      <c r="AL3" s="175"/>
      <c r="AM3" s="175"/>
      <c r="AN3" s="7"/>
      <c r="AO3" s="175" t="s">
        <v>6</v>
      </c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6"/>
    </row>
    <row r="4" spans="1:52" ht="24" x14ac:dyDescent="0.25">
      <c r="A4" s="12" t="s">
        <v>7</v>
      </c>
      <c r="B4" s="13" t="s">
        <v>8</v>
      </c>
      <c r="C4" s="14" t="s">
        <v>62</v>
      </c>
      <c r="D4" s="15" t="s">
        <v>9</v>
      </c>
      <c r="E4" s="16" t="s">
        <v>10</v>
      </c>
      <c r="F4" s="17" t="s">
        <v>11</v>
      </c>
      <c r="G4" s="17" t="s">
        <v>12</v>
      </c>
      <c r="H4" s="17" t="s">
        <v>13</v>
      </c>
      <c r="I4" s="17" t="s">
        <v>14</v>
      </c>
      <c r="J4" s="17" t="s">
        <v>15</v>
      </c>
      <c r="K4" s="17" t="s">
        <v>16</v>
      </c>
      <c r="L4" s="17" t="s">
        <v>17</v>
      </c>
      <c r="M4" s="17" t="s">
        <v>18</v>
      </c>
      <c r="N4" s="17" t="s">
        <v>19</v>
      </c>
      <c r="O4" s="18" t="s">
        <v>20</v>
      </c>
      <c r="P4" s="165">
        <v>1</v>
      </c>
      <c r="Q4" s="166"/>
      <c r="R4" s="167">
        <v>2</v>
      </c>
      <c r="S4" s="160"/>
      <c r="T4" s="160">
        <v>3</v>
      </c>
      <c r="U4" s="160"/>
      <c r="V4" s="160">
        <v>4</v>
      </c>
      <c r="W4" s="160"/>
      <c r="X4" s="160">
        <v>5</v>
      </c>
      <c r="Y4" s="160"/>
      <c r="Z4" s="160">
        <v>6</v>
      </c>
      <c r="AA4" s="160"/>
      <c r="AB4" s="160">
        <v>7</v>
      </c>
      <c r="AC4" s="160"/>
      <c r="AD4" s="19"/>
      <c r="AE4" s="19"/>
      <c r="AF4" s="19"/>
      <c r="AG4" s="20">
        <v>1</v>
      </c>
      <c r="AH4" s="20">
        <v>2</v>
      </c>
      <c r="AI4" s="20">
        <v>3</v>
      </c>
      <c r="AJ4" s="20">
        <v>4</v>
      </c>
      <c r="AK4" s="20">
        <v>5</v>
      </c>
      <c r="AL4" s="20">
        <v>6</v>
      </c>
      <c r="AM4" s="20">
        <v>7</v>
      </c>
      <c r="AN4" s="21"/>
      <c r="AO4" s="20">
        <v>1</v>
      </c>
      <c r="AP4" s="20">
        <v>2</v>
      </c>
      <c r="AQ4" s="20">
        <v>3</v>
      </c>
      <c r="AR4" s="20">
        <v>4</v>
      </c>
      <c r="AS4" s="20">
        <v>5</v>
      </c>
      <c r="AT4" s="20">
        <v>6</v>
      </c>
      <c r="AU4" s="20">
        <v>7</v>
      </c>
      <c r="AV4" s="20" t="s">
        <v>21</v>
      </c>
      <c r="AW4" s="22" t="s">
        <v>22</v>
      </c>
      <c r="AX4" s="22" t="s">
        <v>23</v>
      </c>
      <c r="AY4" s="23" t="s">
        <v>24</v>
      </c>
      <c r="AZ4" s="6"/>
    </row>
    <row r="5" spans="1:52" ht="13.8" x14ac:dyDescent="0.25">
      <c r="A5" s="24">
        <v>1</v>
      </c>
      <c r="B5" s="25" t="s">
        <v>25</v>
      </c>
      <c r="C5" s="26" t="s">
        <v>26</v>
      </c>
      <c r="D5" s="27"/>
      <c r="E5" s="28">
        <f>IF(G5=0,0,IF(G5+F5&lt;1000,1000,G5+F5))</f>
        <v>1703</v>
      </c>
      <c r="F5" s="29">
        <f t="shared" ref="F5:F54" si="0">IF(L5=0,0,IF(G5+(IF(I5&gt;-150,(IF(I5&gt;=150,IF(K5&gt;=$AM$1,0,SUM(IF(MAX(P5:AC5)=99,K5-2,K5)-L5*2*(15+50)%)*10),SUM(IF(MAX(P5:AC5)=99,K5-2,K5)-L5*2*(I5/10+50)%)*10)),(IF(I5&lt;-150,IF((IF(MAX(P5:AC5)=99,K5-2,K5)-L5*2*(I5/10+50)%)*10&lt;1,0,(IF(MAX(P5:AC5)=99,K5-2,K5)-L5*2*(I5/10+50)%)*10))))),(IF(I5&gt;-150,(IF(I5&gt;150,IF(K5&gt;=$AM$1,0,SUM(IF(MAX(P5:AC5)=99,K5-2,K5)-L5*2*(15+50)%)*10),SUM(IF(MAX(P5:AC5)=99,K5-2,K5)-L5*2*(I5/10+50)%)*10)),(IF(I5&lt;-150,IF((IF(MAX(P5:AC5)=99,K5-2,K5)-L5*2*(I5/10+50)%)*10&lt;1,0,(IF(MAX(P5:AC5)=99,K5-2,K5)-L5*2*(I5/10+50)%)*10)))))))</f>
        <v>0</v>
      </c>
      <c r="G5" s="30">
        <v>1703</v>
      </c>
      <c r="H5" s="31">
        <f>IF(J5=0,0,(IF(IF($A$57&gt;=30,(SUM(31-J5)*$H$3),(SUM(30-J5)*$H$3))&lt;0,0,IF($A$57&gt;=30,(SUM(31-J5)*$H$3),(SUM(30-J5)*$H$3)))))</f>
        <v>28.560000000000002</v>
      </c>
      <c r="I5" s="32">
        <f>IF(M5=0,0,G5-M5)</f>
        <v>240.71428571428578</v>
      </c>
      <c r="J5" s="177">
        <v>3</v>
      </c>
      <c r="K5" s="33">
        <v>10</v>
      </c>
      <c r="L5" s="34">
        <v>7</v>
      </c>
      <c r="M5" s="35">
        <f t="shared" ref="M5:M54" si="1">IF(L5=0,0,SUM(AG5:AM5)/L5)</f>
        <v>1462.2857142857142</v>
      </c>
      <c r="N5" s="32">
        <f>AV5</f>
        <v>57</v>
      </c>
      <c r="O5" s="36">
        <f>AY5</f>
        <v>52</v>
      </c>
      <c r="P5" s="37">
        <v>2</v>
      </c>
      <c r="Q5" s="38">
        <v>1</v>
      </c>
      <c r="R5" s="39">
        <v>20</v>
      </c>
      <c r="S5" s="38">
        <v>2</v>
      </c>
      <c r="T5" s="40">
        <v>14</v>
      </c>
      <c r="U5" s="41">
        <v>2</v>
      </c>
      <c r="V5" s="42">
        <v>4</v>
      </c>
      <c r="W5" s="41">
        <v>1</v>
      </c>
      <c r="X5" s="40">
        <v>7</v>
      </c>
      <c r="Y5" s="41">
        <v>2</v>
      </c>
      <c r="Z5" s="40">
        <v>32</v>
      </c>
      <c r="AA5" s="41">
        <v>0</v>
      </c>
      <c r="AB5" s="40">
        <v>8</v>
      </c>
      <c r="AC5" s="43">
        <v>2</v>
      </c>
      <c r="AD5" s="44"/>
      <c r="AE5" s="45">
        <f>SUM(Q5+S5+U5+W5+Y5+AA5+AC5)</f>
        <v>10</v>
      </c>
      <c r="AF5" s="44"/>
      <c r="AG5" s="46">
        <f t="shared" ref="AG5:AG54" si="2">IF(B5=0,0,IF(B5="BRIVS",0,(LOOKUP(P5,$A$5:$A$55,$G$5:$G$55))))</f>
        <v>1688</v>
      </c>
      <c r="AH5" s="47">
        <f t="shared" ref="AH5:AH54" si="3">IF(B5=0,0,IF(B5="BRIVS",0,(LOOKUP(R5,$A$5:$A$55,$G$5:$G$55))))</f>
        <v>1442</v>
      </c>
      <c r="AI5" s="48">
        <f t="shared" ref="AI5:AI54" si="4">IF(B5=0,0,IF(B5="BRIVS",0,(LOOKUP(T5,$A$5:$A$55,$G$5:$G$55))))</f>
        <v>1536</v>
      </c>
      <c r="AJ5" s="47">
        <f t="shared" ref="AJ5:AJ54" si="5">IF(B5=0,0,IF(B5="BRIVS",0,(LOOKUP(V5,$A$5:$A$55,$G$5:$G$55))))</f>
        <v>1649</v>
      </c>
      <c r="AK5" s="48">
        <f t="shared" ref="AK5:AK54" si="6">IF(B5=0,0,IF(B5="BRIVS",0,(LOOKUP(X5,$A$5:$A$55,$G$5:$G$55))))</f>
        <v>1587</v>
      </c>
      <c r="AL5" s="48">
        <f t="shared" ref="AL5:AL54" si="7">IF(B5=0,0,IF(B5="BRIVS",0,(LOOKUP(Z5,$A$5:$A$55,$G$5:$G$55))))</f>
        <v>749</v>
      </c>
      <c r="AM5" s="48">
        <f t="shared" ref="AM5:AM54" si="8">IF(B5=0,0,IF(B5="BRIVS",0,(LOOKUP(AB5,$A$5:$A$55,$G$5:$G$55))))</f>
        <v>1585</v>
      </c>
      <c r="AN5" s="7"/>
      <c r="AO5" s="49">
        <f t="shared" ref="AO5:AO54" si="9">IF(P5=99,0,(LOOKUP($P5,$A$5:$A$56,$K$5:$K$56)))</f>
        <v>12</v>
      </c>
      <c r="AP5" s="50">
        <f t="shared" ref="AP5:AP54" si="10">IF(R5=99,0,(LOOKUP($R5,$A$5:$A$56,$K$5:$K$56)))</f>
        <v>5</v>
      </c>
      <c r="AQ5" s="50">
        <f t="shared" ref="AQ5:AQ54" si="11">IF(T5=99,0,(LOOKUP($T5,$A$5:$A$56,$K$5:$K$56)))</f>
        <v>7</v>
      </c>
      <c r="AR5" s="51">
        <f t="shared" ref="AR5:AR54" si="12">IF(V5=99,0,(LOOKUP($V5,$A$5:$A$56,$K$5:$K$56)))</f>
        <v>9</v>
      </c>
      <c r="AS5" s="50">
        <f t="shared" ref="AS5:AS54" si="13">IF(X5=99,0,(LOOKUP($X5,$A$5:$A$56,$K$5:$K$56)))</f>
        <v>8</v>
      </c>
      <c r="AT5" s="50">
        <f t="shared" ref="AT5:AT54" si="14">IF(Z5=99,0,(LOOKUP($Z5,$A$5:$A$56,$K$5:$K$56)))</f>
        <v>8</v>
      </c>
      <c r="AU5" s="50">
        <f t="shared" ref="AU5:AU54" si="15">IF(AB5=99,0,(LOOKUP($AB5,$A$5:$A$56,$K$5:$K$56)))</f>
        <v>8</v>
      </c>
      <c r="AV5" s="52">
        <f>SUM(AO5,AP5,AQ5,AR5,AS5,AU5,AT5)</f>
        <v>57</v>
      </c>
      <c r="AW5" s="47">
        <f t="shared" ref="AW5:AW56" si="16">IF($AP$1&gt;8,(IF($AP$1=9,MIN(AO5:AU5),IF($AP$1=10,MIN(AO5:AU5),IF($AP$1=11,MIN(AO5:AU5),IF($AP$1=12,MIN(AO5:AU5),IF($AP$1=13,MIN(AO5:AU5))))))),(IF($AP$1=4,MIN(AO5:AR5),IF($AP$1=5,MIN(AO5:AS5),IF($AP$1=6,MIN(AO5:AT5),IF($AP$1=7,MIN(AO5:AU5),IF($AP$1=8,MIN(AO5:AU5))))))))</f>
        <v>5</v>
      </c>
      <c r="AX5" s="47">
        <f t="shared" ref="AX5:AX54" si="17">IF($AP$1&gt;8,(IF($AP$1=9,MAX(AO5:AU5),IF($AP$1=10,MAX(AO5:AU5),IF($AP$1=11,MAX(AO5:AU5),IF($AP$1=12,MAX(AO5:AU5),IF($AP$1=13,MAX(AO5:AU5))))))),(IF($AP$1=4,MAX(AO5:AR5),IF($AP$1=5,MAX(AO5:AS5),IF($AP$1=6,MAX(AO5:AT5),IF($AP$1=7,MAX(AO5:AU5),IF($AP$1=8,MAX(AO5:AU5))))))))</f>
        <v>12</v>
      </c>
      <c r="AY5" s="53">
        <f>SUM($AV5-$AW5)</f>
        <v>52</v>
      </c>
      <c r="AZ5" s="6"/>
    </row>
    <row r="6" spans="1:52" ht="13.8" x14ac:dyDescent="0.25">
      <c r="A6" s="54">
        <v>2</v>
      </c>
      <c r="B6" s="55" t="s">
        <v>27</v>
      </c>
      <c r="C6" s="56" t="s">
        <v>26</v>
      </c>
      <c r="D6" s="57"/>
      <c r="E6" s="58">
        <f>IF(G6=0,0,IF(G6+F6&lt;1000,1000,G6+F6))</f>
        <v>1688</v>
      </c>
      <c r="F6" s="59">
        <f t="shared" si="0"/>
        <v>0</v>
      </c>
      <c r="G6" s="60">
        <v>1688</v>
      </c>
      <c r="H6" s="61">
        <f>IF(J6=0,0,(IF(IF($A$57&gt;=30,(SUM(31-J6)*$H$3),(SUM(30-J6)*$H$3))&lt;0,0,IF($A$57&gt;=30,(SUM(31-J6)*$H$3),(SUM(30-J6)*$H$3)))))</f>
        <v>30.6</v>
      </c>
      <c r="I6" s="62">
        <f>IF(M6=0,0,G6-M6)</f>
        <v>341.71428571428578</v>
      </c>
      <c r="J6" s="176">
        <v>1</v>
      </c>
      <c r="K6" s="64">
        <v>12</v>
      </c>
      <c r="L6" s="65">
        <v>7</v>
      </c>
      <c r="M6" s="66">
        <f t="shared" si="1"/>
        <v>1346.2857142857142</v>
      </c>
      <c r="N6" s="62">
        <f>AV6</f>
        <v>56</v>
      </c>
      <c r="O6" s="67">
        <f>AY6</f>
        <v>50</v>
      </c>
      <c r="P6" s="68">
        <v>1</v>
      </c>
      <c r="Q6" s="69">
        <v>1</v>
      </c>
      <c r="R6" s="70">
        <v>19</v>
      </c>
      <c r="S6" s="71">
        <v>1</v>
      </c>
      <c r="T6" s="72">
        <v>29</v>
      </c>
      <c r="U6" s="73">
        <v>2</v>
      </c>
      <c r="V6" s="70">
        <v>13</v>
      </c>
      <c r="W6" s="73">
        <v>2</v>
      </c>
      <c r="X6" s="72">
        <v>9</v>
      </c>
      <c r="Y6" s="73">
        <v>2</v>
      </c>
      <c r="Z6" s="72">
        <v>4</v>
      </c>
      <c r="AA6" s="73">
        <v>2</v>
      </c>
      <c r="AB6" s="72">
        <v>32</v>
      </c>
      <c r="AC6" s="71">
        <v>2</v>
      </c>
      <c r="AD6" s="44"/>
      <c r="AE6" s="45">
        <f t="shared" ref="AE6:AE54" si="18">SUM(Q6+S6+U6+W6+Y6+AA6+AC6)</f>
        <v>12</v>
      </c>
      <c r="AF6" s="44"/>
      <c r="AG6" s="74">
        <f t="shared" si="2"/>
        <v>1703</v>
      </c>
      <c r="AH6" s="75">
        <f t="shared" si="3"/>
        <v>1462</v>
      </c>
      <c r="AI6" s="76">
        <f t="shared" si="4"/>
        <v>749</v>
      </c>
      <c r="AJ6" s="75">
        <f t="shared" si="5"/>
        <v>1537</v>
      </c>
      <c r="AK6" s="76">
        <f t="shared" si="6"/>
        <v>1575</v>
      </c>
      <c r="AL6" s="76">
        <f t="shared" si="7"/>
        <v>1649</v>
      </c>
      <c r="AM6" s="76">
        <f t="shared" si="8"/>
        <v>749</v>
      </c>
      <c r="AN6" s="7"/>
      <c r="AO6" s="77">
        <f t="shared" si="9"/>
        <v>10</v>
      </c>
      <c r="AP6" s="78">
        <f t="shared" si="10"/>
        <v>7</v>
      </c>
      <c r="AQ6" s="78">
        <f t="shared" si="11"/>
        <v>8</v>
      </c>
      <c r="AR6" s="79">
        <f t="shared" si="12"/>
        <v>6</v>
      </c>
      <c r="AS6" s="78">
        <f t="shared" si="13"/>
        <v>8</v>
      </c>
      <c r="AT6" s="78">
        <f t="shared" si="14"/>
        <v>9</v>
      </c>
      <c r="AU6" s="78">
        <f t="shared" si="15"/>
        <v>8</v>
      </c>
      <c r="AV6" s="80">
        <f>SUM(AO6,AP6,AQ6,AR6,AS6,AU6,AT6)</f>
        <v>56</v>
      </c>
      <c r="AW6" s="75">
        <f t="shared" si="16"/>
        <v>6</v>
      </c>
      <c r="AX6" s="75">
        <f t="shared" si="17"/>
        <v>10</v>
      </c>
      <c r="AY6" s="81">
        <f>SUM($AV6-$AW6)</f>
        <v>50</v>
      </c>
      <c r="AZ6" s="6"/>
    </row>
    <row r="7" spans="1:52" ht="13.8" x14ac:dyDescent="0.25">
      <c r="A7" s="54">
        <v>3</v>
      </c>
      <c r="B7" s="55" t="s">
        <v>28</v>
      </c>
      <c r="C7" s="82" t="s">
        <v>26</v>
      </c>
      <c r="D7" s="57"/>
      <c r="E7" s="83">
        <f t="shared" ref="E7:E54" si="19">IF(G7=0,0,IF(G7+F7&lt;1000,1000,G7+F7))</f>
        <v>1683</v>
      </c>
      <c r="F7" s="59">
        <f t="shared" si="0"/>
        <v>-0.99999999999999645</v>
      </c>
      <c r="G7" s="60">
        <v>1684</v>
      </c>
      <c r="H7" s="61">
        <f t="shared" ref="H7:H54" si="20">IF(J7=0,0,(IF(IF($A$57&gt;=30,(SUM(31-J7)*$H$3),(SUM(30-J7)*$H$3))&lt;0,0,IF($A$57&gt;=30,(SUM(31-J7)*$H$3),(SUM(30-J7)*$H$3)))))</f>
        <v>25.5</v>
      </c>
      <c r="I7" s="62">
        <f t="shared" ref="I7:I54" si="21">IF(M7=0,0,G7-M7)</f>
        <v>194.14285714285711</v>
      </c>
      <c r="J7" s="84">
        <v>6</v>
      </c>
      <c r="K7" s="85">
        <v>9</v>
      </c>
      <c r="L7" s="86">
        <v>7</v>
      </c>
      <c r="M7" s="87">
        <f t="shared" si="1"/>
        <v>1489.8571428571429</v>
      </c>
      <c r="N7" s="62">
        <f t="shared" ref="N7:N54" si="22">AV7</f>
        <v>43</v>
      </c>
      <c r="O7" s="67">
        <f t="shared" ref="O7:O54" si="23">AY7</f>
        <v>41</v>
      </c>
      <c r="P7" s="68">
        <v>4</v>
      </c>
      <c r="Q7" s="69">
        <v>0</v>
      </c>
      <c r="R7" s="70">
        <v>24</v>
      </c>
      <c r="S7" s="71">
        <v>1</v>
      </c>
      <c r="T7" s="72">
        <v>26</v>
      </c>
      <c r="U7" s="73">
        <v>2</v>
      </c>
      <c r="V7" s="70">
        <v>17</v>
      </c>
      <c r="W7" s="73">
        <v>1</v>
      </c>
      <c r="X7" s="72">
        <v>18</v>
      </c>
      <c r="Y7" s="73">
        <v>1</v>
      </c>
      <c r="Z7" s="72">
        <v>20</v>
      </c>
      <c r="AA7" s="73">
        <v>2</v>
      </c>
      <c r="AB7" s="72">
        <v>7</v>
      </c>
      <c r="AC7" s="71">
        <v>2</v>
      </c>
      <c r="AD7" s="44"/>
      <c r="AE7" s="45">
        <f t="shared" si="18"/>
        <v>9</v>
      </c>
      <c r="AF7" s="44"/>
      <c r="AG7" s="74">
        <f t="shared" si="2"/>
        <v>1649</v>
      </c>
      <c r="AH7" s="75">
        <f t="shared" si="3"/>
        <v>1402</v>
      </c>
      <c r="AI7" s="76">
        <f t="shared" si="4"/>
        <v>1349</v>
      </c>
      <c r="AJ7" s="75">
        <f t="shared" si="5"/>
        <v>1521</v>
      </c>
      <c r="AK7" s="76">
        <f t="shared" si="6"/>
        <v>1479</v>
      </c>
      <c r="AL7" s="76">
        <f t="shared" si="7"/>
        <v>1442</v>
      </c>
      <c r="AM7" s="76">
        <f t="shared" si="8"/>
        <v>1587</v>
      </c>
      <c r="AN7" s="7"/>
      <c r="AO7" s="77">
        <f t="shared" si="9"/>
        <v>9</v>
      </c>
      <c r="AP7" s="78">
        <f t="shared" si="10"/>
        <v>2</v>
      </c>
      <c r="AQ7" s="78">
        <f t="shared" si="11"/>
        <v>5</v>
      </c>
      <c r="AR7" s="79">
        <f t="shared" si="12"/>
        <v>6</v>
      </c>
      <c r="AS7" s="78">
        <f t="shared" si="13"/>
        <v>8</v>
      </c>
      <c r="AT7" s="78">
        <f t="shared" si="14"/>
        <v>5</v>
      </c>
      <c r="AU7" s="78">
        <f t="shared" si="15"/>
        <v>8</v>
      </c>
      <c r="AV7" s="80">
        <f t="shared" ref="AV7:AV53" si="24">SUM(AO7,AP7,AQ7,AR7,AS7,AU7,AT7)</f>
        <v>43</v>
      </c>
      <c r="AW7" s="75">
        <f t="shared" si="16"/>
        <v>2</v>
      </c>
      <c r="AX7" s="75">
        <f t="shared" si="17"/>
        <v>9</v>
      </c>
      <c r="AY7" s="81">
        <f t="shared" ref="AY7:AY54" si="25">SUM($AV7-$AW7)</f>
        <v>41</v>
      </c>
      <c r="AZ7" s="6"/>
    </row>
    <row r="8" spans="1:52" ht="13.8" x14ac:dyDescent="0.25">
      <c r="A8" s="54">
        <v>4</v>
      </c>
      <c r="B8" s="55" t="s">
        <v>29</v>
      </c>
      <c r="C8" s="82" t="s">
        <v>26</v>
      </c>
      <c r="D8" s="57"/>
      <c r="E8" s="83">
        <f t="shared" si="19"/>
        <v>1648</v>
      </c>
      <c r="F8" s="59">
        <f t="shared" si="0"/>
        <v>-0.99999999999999645</v>
      </c>
      <c r="G8" s="60">
        <v>1649</v>
      </c>
      <c r="H8" s="61">
        <f t="shared" si="20"/>
        <v>26.52</v>
      </c>
      <c r="I8" s="62">
        <f t="shared" si="21"/>
        <v>297.85714285714289</v>
      </c>
      <c r="J8" s="88">
        <v>5</v>
      </c>
      <c r="K8" s="89">
        <v>9</v>
      </c>
      <c r="L8" s="65">
        <v>7</v>
      </c>
      <c r="M8" s="87">
        <f t="shared" si="1"/>
        <v>1351.1428571428571</v>
      </c>
      <c r="N8" s="62">
        <f t="shared" si="22"/>
        <v>62</v>
      </c>
      <c r="O8" s="67">
        <f t="shared" si="23"/>
        <v>55</v>
      </c>
      <c r="P8" s="68">
        <v>3</v>
      </c>
      <c r="Q8" s="69">
        <v>2</v>
      </c>
      <c r="R8" s="70">
        <v>18</v>
      </c>
      <c r="S8" s="71">
        <v>2</v>
      </c>
      <c r="T8" s="72">
        <v>23</v>
      </c>
      <c r="U8" s="73">
        <v>2</v>
      </c>
      <c r="V8" s="70">
        <v>1</v>
      </c>
      <c r="W8" s="73">
        <v>1</v>
      </c>
      <c r="X8" s="72">
        <v>32</v>
      </c>
      <c r="Y8" s="73">
        <v>0</v>
      </c>
      <c r="Z8" s="72">
        <v>2</v>
      </c>
      <c r="AA8" s="73">
        <v>0</v>
      </c>
      <c r="AB8" s="72">
        <v>28</v>
      </c>
      <c r="AC8" s="71">
        <v>2</v>
      </c>
      <c r="AD8" s="44"/>
      <c r="AE8" s="45">
        <f t="shared" si="18"/>
        <v>9</v>
      </c>
      <c r="AF8" s="44"/>
      <c r="AG8" s="74">
        <f t="shared" si="2"/>
        <v>1684</v>
      </c>
      <c r="AH8" s="75">
        <f t="shared" si="3"/>
        <v>1479</v>
      </c>
      <c r="AI8" s="76">
        <f t="shared" si="4"/>
        <v>1406</v>
      </c>
      <c r="AJ8" s="75">
        <f t="shared" si="5"/>
        <v>1703</v>
      </c>
      <c r="AK8" s="76">
        <f t="shared" si="6"/>
        <v>749</v>
      </c>
      <c r="AL8" s="76">
        <f t="shared" si="7"/>
        <v>1688</v>
      </c>
      <c r="AM8" s="76">
        <f t="shared" si="8"/>
        <v>749</v>
      </c>
      <c r="AN8" s="7"/>
      <c r="AO8" s="77">
        <f t="shared" si="9"/>
        <v>9</v>
      </c>
      <c r="AP8" s="78">
        <f t="shared" si="10"/>
        <v>8</v>
      </c>
      <c r="AQ8" s="78">
        <f t="shared" si="11"/>
        <v>7</v>
      </c>
      <c r="AR8" s="79">
        <f t="shared" si="12"/>
        <v>10</v>
      </c>
      <c r="AS8" s="78">
        <f t="shared" si="13"/>
        <v>8</v>
      </c>
      <c r="AT8" s="78">
        <f t="shared" si="14"/>
        <v>12</v>
      </c>
      <c r="AU8" s="78">
        <f t="shared" si="15"/>
        <v>8</v>
      </c>
      <c r="AV8" s="80">
        <f t="shared" si="24"/>
        <v>62</v>
      </c>
      <c r="AW8" s="75">
        <f t="shared" si="16"/>
        <v>7</v>
      </c>
      <c r="AX8" s="75">
        <f t="shared" si="17"/>
        <v>12</v>
      </c>
      <c r="AY8" s="81">
        <f t="shared" si="25"/>
        <v>55</v>
      </c>
      <c r="AZ8" s="6"/>
    </row>
    <row r="9" spans="1:52" ht="13.8" x14ac:dyDescent="0.25">
      <c r="A9" s="54">
        <v>5</v>
      </c>
      <c r="B9" s="55" t="s">
        <v>30</v>
      </c>
      <c r="C9" s="82" t="s">
        <v>26</v>
      </c>
      <c r="D9" s="57"/>
      <c r="E9" s="83">
        <f t="shared" si="19"/>
        <v>1565</v>
      </c>
      <c r="F9" s="90">
        <f t="shared" si="0"/>
        <v>-30.999999999999996</v>
      </c>
      <c r="G9" s="60">
        <v>1596</v>
      </c>
      <c r="H9" s="61">
        <f t="shared" si="20"/>
        <v>9.18</v>
      </c>
      <c r="I9" s="62">
        <f t="shared" si="21"/>
        <v>219.42857142857133</v>
      </c>
      <c r="J9" s="63">
        <v>22</v>
      </c>
      <c r="K9" s="64">
        <v>6</v>
      </c>
      <c r="L9" s="91">
        <v>7</v>
      </c>
      <c r="M9" s="87">
        <f t="shared" si="1"/>
        <v>1376.5714285714287</v>
      </c>
      <c r="N9" s="62">
        <f t="shared" si="22"/>
        <v>49</v>
      </c>
      <c r="O9" s="67">
        <f t="shared" si="23"/>
        <v>44</v>
      </c>
      <c r="P9" s="68">
        <v>6</v>
      </c>
      <c r="Q9" s="69">
        <v>0</v>
      </c>
      <c r="R9" s="70">
        <v>27</v>
      </c>
      <c r="S9" s="71">
        <v>2</v>
      </c>
      <c r="T9" s="72">
        <v>17</v>
      </c>
      <c r="U9" s="73">
        <v>1</v>
      </c>
      <c r="V9" s="70">
        <v>18</v>
      </c>
      <c r="W9" s="73">
        <v>1</v>
      </c>
      <c r="X9" s="72">
        <v>20</v>
      </c>
      <c r="Y9" s="73">
        <v>1</v>
      </c>
      <c r="Z9" s="72">
        <v>33</v>
      </c>
      <c r="AA9" s="73">
        <v>1</v>
      </c>
      <c r="AB9" s="72">
        <v>16</v>
      </c>
      <c r="AC9" s="71">
        <v>0</v>
      </c>
      <c r="AD9" s="44"/>
      <c r="AE9" s="45">
        <f t="shared" si="18"/>
        <v>6</v>
      </c>
      <c r="AF9" s="44"/>
      <c r="AG9" s="74">
        <f t="shared" si="2"/>
        <v>1594</v>
      </c>
      <c r="AH9" s="75">
        <f t="shared" si="3"/>
        <v>1325</v>
      </c>
      <c r="AI9" s="76">
        <f t="shared" si="4"/>
        <v>1521</v>
      </c>
      <c r="AJ9" s="75">
        <f t="shared" si="5"/>
        <v>1479</v>
      </c>
      <c r="AK9" s="76">
        <f t="shared" si="6"/>
        <v>1442</v>
      </c>
      <c r="AL9" s="76">
        <f t="shared" si="7"/>
        <v>749</v>
      </c>
      <c r="AM9" s="76">
        <f t="shared" si="8"/>
        <v>1526</v>
      </c>
      <c r="AN9" s="7"/>
      <c r="AO9" s="77">
        <f t="shared" si="9"/>
        <v>8</v>
      </c>
      <c r="AP9" s="78">
        <f t="shared" si="10"/>
        <v>6</v>
      </c>
      <c r="AQ9" s="78">
        <f t="shared" si="11"/>
        <v>6</v>
      </c>
      <c r="AR9" s="79">
        <f t="shared" si="12"/>
        <v>8</v>
      </c>
      <c r="AS9" s="78">
        <f t="shared" si="13"/>
        <v>5</v>
      </c>
      <c r="AT9" s="78">
        <f t="shared" si="14"/>
        <v>8</v>
      </c>
      <c r="AU9" s="78">
        <f t="shared" si="15"/>
        <v>8</v>
      </c>
      <c r="AV9" s="80">
        <f t="shared" si="24"/>
        <v>49</v>
      </c>
      <c r="AW9" s="75">
        <f t="shared" si="16"/>
        <v>5</v>
      </c>
      <c r="AX9" s="75">
        <f t="shared" si="17"/>
        <v>8</v>
      </c>
      <c r="AY9" s="81">
        <f t="shared" si="25"/>
        <v>44</v>
      </c>
      <c r="AZ9" s="6"/>
    </row>
    <row r="10" spans="1:52" ht="13.8" x14ac:dyDescent="0.25">
      <c r="A10" s="54">
        <v>6</v>
      </c>
      <c r="B10" s="55" t="s">
        <v>31</v>
      </c>
      <c r="C10" s="82" t="s">
        <v>26</v>
      </c>
      <c r="D10" s="57"/>
      <c r="E10" s="83">
        <f t="shared" si="19"/>
        <v>1583</v>
      </c>
      <c r="F10" s="92">
        <f t="shared" si="0"/>
        <v>-10.999999999999996</v>
      </c>
      <c r="G10" s="60">
        <v>1594</v>
      </c>
      <c r="H10" s="61">
        <f t="shared" si="20"/>
        <v>20.399999999999999</v>
      </c>
      <c r="I10" s="62">
        <f t="shared" si="21"/>
        <v>201.71428571428578</v>
      </c>
      <c r="J10" s="84">
        <v>11</v>
      </c>
      <c r="K10" s="64">
        <v>8</v>
      </c>
      <c r="L10" s="65">
        <v>7</v>
      </c>
      <c r="M10" s="87">
        <f t="shared" si="1"/>
        <v>1392.2857142857142</v>
      </c>
      <c r="N10" s="62">
        <f t="shared" si="22"/>
        <v>52</v>
      </c>
      <c r="O10" s="67">
        <f t="shared" si="23"/>
        <v>47</v>
      </c>
      <c r="P10" s="68">
        <v>5</v>
      </c>
      <c r="Q10" s="69">
        <v>2</v>
      </c>
      <c r="R10" s="70">
        <v>23</v>
      </c>
      <c r="S10" s="71">
        <v>0</v>
      </c>
      <c r="T10" s="72">
        <v>18</v>
      </c>
      <c r="U10" s="73">
        <v>1</v>
      </c>
      <c r="V10" s="70">
        <v>21</v>
      </c>
      <c r="W10" s="73">
        <v>2</v>
      </c>
      <c r="X10" s="72">
        <v>28</v>
      </c>
      <c r="Y10" s="73">
        <v>1</v>
      </c>
      <c r="Z10" s="72">
        <v>16</v>
      </c>
      <c r="AA10" s="73">
        <v>2</v>
      </c>
      <c r="AB10" s="72">
        <v>10</v>
      </c>
      <c r="AC10" s="71">
        <v>0</v>
      </c>
      <c r="AD10" s="44"/>
      <c r="AE10" s="45">
        <f t="shared" si="18"/>
        <v>8</v>
      </c>
      <c r="AF10" s="44"/>
      <c r="AG10" s="74">
        <f t="shared" si="2"/>
        <v>1596</v>
      </c>
      <c r="AH10" s="75">
        <f t="shared" si="3"/>
        <v>1406</v>
      </c>
      <c r="AI10" s="76">
        <f t="shared" si="4"/>
        <v>1479</v>
      </c>
      <c r="AJ10" s="75">
        <f t="shared" si="5"/>
        <v>1424</v>
      </c>
      <c r="AK10" s="76">
        <f t="shared" si="6"/>
        <v>749</v>
      </c>
      <c r="AL10" s="76">
        <f t="shared" si="7"/>
        <v>1526</v>
      </c>
      <c r="AM10" s="76">
        <f t="shared" si="8"/>
        <v>1566</v>
      </c>
      <c r="AN10" s="7"/>
      <c r="AO10" s="77">
        <f t="shared" si="9"/>
        <v>6</v>
      </c>
      <c r="AP10" s="78">
        <f t="shared" si="10"/>
        <v>7</v>
      </c>
      <c r="AQ10" s="78">
        <f t="shared" si="11"/>
        <v>8</v>
      </c>
      <c r="AR10" s="79">
        <f t="shared" si="12"/>
        <v>5</v>
      </c>
      <c r="AS10" s="78">
        <f t="shared" si="13"/>
        <v>8</v>
      </c>
      <c r="AT10" s="78">
        <f t="shared" si="14"/>
        <v>8</v>
      </c>
      <c r="AU10" s="78">
        <f t="shared" si="15"/>
        <v>10</v>
      </c>
      <c r="AV10" s="80">
        <f t="shared" si="24"/>
        <v>52</v>
      </c>
      <c r="AW10" s="75">
        <f t="shared" si="16"/>
        <v>5</v>
      </c>
      <c r="AX10" s="75">
        <f t="shared" si="17"/>
        <v>10</v>
      </c>
      <c r="AY10" s="81">
        <f t="shared" si="25"/>
        <v>47</v>
      </c>
      <c r="AZ10" s="6"/>
    </row>
    <row r="11" spans="1:52" ht="13.8" x14ac:dyDescent="0.25">
      <c r="A11" s="54">
        <v>7</v>
      </c>
      <c r="B11" s="55" t="s">
        <v>32</v>
      </c>
      <c r="C11" s="82" t="s">
        <v>26</v>
      </c>
      <c r="D11" s="57"/>
      <c r="E11" s="83">
        <f t="shared" si="19"/>
        <v>1576</v>
      </c>
      <c r="F11" s="90">
        <f t="shared" si="0"/>
        <v>-10.999999999999996</v>
      </c>
      <c r="G11" s="60">
        <v>1587</v>
      </c>
      <c r="H11" s="61">
        <f t="shared" si="20"/>
        <v>19.38</v>
      </c>
      <c r="I11" s="62">
        <f t="shared" si="21"/>
        <v>227.42857142857133</v>
      </c>
      <c r="J11" s="84">
        <v>12</v>
      </c>
      <c r="K11" s="64">
        <v>8</v>
      </c>
      <c r="L11" s="65">
        <v>7</v>
      </c>
      <c r="M11" s="87">
        <f t="shared" si="1"/>
        <v>1359.5714285714287</v>
      </c>
      <c r="N11" s="62">
        <f t="shared" si="22"/>
        <v>57</v>
      </c>
      <c r="O11" s="67">
        <f t="shared" si="23"/>
        <v>51</v>
      </c>
      <c r="P11" s="68">
        <v>8</v>
      </c>
      <c r="Q11" s="69">
        <v>0</v>
      </c>
      <c r="R11" s="70">
        <v>30</v>
      </c>
      <c r="S11" s="71">
        <v>2</v>
      </c>
      <c r="T11" s="72">
        <v>31</v>
      </c>
      <c r="U11" s="73">
        <v>2</v>
      </c>
      <c r="V11" s="70">
        <v>16</v>
      </c>
      <c r="W11" s="73">
        <v>2</v>
      </c>
      <c r="X11" s="72">
        <v>1</v>
      </c>
      <c r="Y11" s="73">
        <v>0</v>
      </c>
      <c r="Z11" s="72">
        <v>17</v>
      </c>
      <c r="AA11" s="73">
        <v>2</v>
      </c>
      <c r="AB11" s="72">
        <v>3</v>
      </c>
      <c r="AC11" s="71">
        <v>0</v>
      </c>
      <c r="AD11" s="44"/>
      <c r="AE11" s="45">
        <f t="shared" si="18"/>
        <v>8</v>
      </c>
      <c r="AF11" s="44"/>
      <c r="AG11" s="74">
        <f t="shared" si="2"/>
        <v>1585</v>
      </c>
      <c r="AH11" s="75">
        <f t="shared" si="3"/>
        <v>749</v>
      </c>
      <c r="AI11" s="76">
        <f t="shared" si="4"/>
        <v>749</v>
      </c>
      <c r="AJ11" s="75">
        <f t="shared" si="5"/>
        <v>1526</v>
      </c>
      <c r="AK11" s="76">
        <f t="shared" si="6"/>
        <v>1703</v>
      </c>
      <c r="AL11" s="76">
        <f t="shared" si="7"/>
        <v>1521</v>
      </c>
      <c r="AM11" s="76">
        <f t="shared" si="8"/>
        <v>1684</v>
      </c>
      <c r="AN11" s="7"/>
      <c r="AO11" s="77">
        <f t="shared" si="9"/>
        <v>8</v>
      </c>
      <c r="AP11" s="78">
        <f t="shared" si="10"/>
        <v>8</v>
      </c>
      <c r="AQ11" s="78">
        <f t="shared" si="11"/>
        <v>8</v>
      </c>
      <c r="AR11" s="79">
        <f t="shared" si="12"/>
        <v>8</v>
      </c>
      <c r="AS11" s="78">
        <f t="shared" si="13"/>
        <v>10</v>
      </c>
      <c r="AT11" s="78">
        <f t="shared" si="14"/>
        <v>6</v>
      </c>
      <c r="AU11" s="78">
        <f t="shared" si="15"/>
        <v>9</v>
      </c>
      <c r="AV11" s="80">
        <f t="shared" si="24"/>
        <v>57</v>
      </c>
      <c r="AW11" s="75">
        <f t="shared" si="16"/>
        <v>6</v>
      </c>
      <c r="AX11" s="75">
        <f t="shared" si="17"/>
        <v>10</v>
      </c>
      <c r="AY11" s="81">
        <f t="shared" si="25"/>
        <v>51</v>
      </c>
      <c r="AZ11" s="6"/>
    </row>
    <row r="12" spans="1:52" ht="13.8" x14ac:dyDescent="0.25">
      <c r="A12" s="54">
        <v>8</v>
      </c>
      <c r="B12" s="55" t="s">
        <v>60</v>
      </c>
      <c r="C12" s="82" t="s">
        <v>26</v>
      </c>
      <c r="D12" s="93"/>
      <c r="E12" s="83">
        <f t="shared" si="19"/>
        <v>1575.9</v>
      </c>
      <c r="F12" s="92">
        <f t="shared" si="0"/>
        <v>-9.0999999999999837</v>
      </c>
      <c r="G12" s="60">
        <v>1585</v>
      </c>
      <c r="H12" s="61">
        <f t="shared" si="20"/>
        <v>23.46</v>
      </c>
      <c r="I12" s="62">
        <f t="shared" si="21"/>
        <v>136.42857142857133</v>
      </c>
      <c r="J12" s="88">
        <v>8</v>
      </c>
      <c r="K12" s="64">
        <v>8</v>
      </c>
      <c r="L12" s="65">
        <v>7</v>
      </c>
      <c r="M12" s="87">
        <f t="shared" si="1"/>
        <v>1448.5714285714287</v>
      </c>
      <c r="N12" s="62">
        <f t="shared" si="22"/>
        <v>56</v>
      </c>
      <c r="O12" s="67">
        <f t="shared" si="23"/>
        <v>50</v>
      </c>
      <c r="P12" s="68">
        <v>7</v>
      </c>
      <c r="Q12" s="69">
        <v>2</v>
      </c>
      <c r="R12" s="70">
        <v>28</v>
      </c>
      <c r="S12" s="71">
        <v>1</v>
      </c>
      <c r="T12" s="72">
        <v>13</v>
      </c>
      <c r="U12" s="73">
        <v>1</v>
      </c>
      <c r="V12" s="70">
        <v>19</v>
      </c>
      <c r="W12" s="73">
        <v>1</v>
      </c>
      <c r="X12" s="72">
        <v>14</v>
      </c>
      <c r="Y12" s="73">
        <v>2</v>
      </c>
      <c r="Z12" s="72">
        <v>10</v>
      </c>
      <c r="AA12" s="73">
        <v>1</v>
      </c>
      <c r="AB12" s="72">
        <v>1</v>
      </c>
      <c r="AC12" s="71">
        <v>0</v>
      </c>
      <c r="AD12" s="44"/>
      <c r="AE12" s="45">
        <f t="shared" si="18"/>
        <v>8</v>
      </c>
      <c r="AF12" s="44"/>
      <c r="AG12" s="74">
        <f t="shared" si="2"/>
        <v>1587</v>
      </c>
      <c r="AH12" s="75">
        <f t="shared" si="3"/>
        <v>749</v>
      </c>
      <c r="AI12" s="76">
        <f t="shared" si="4"/>
        <v>1537</v>
      </c>
      <c r="AJ12" s="75">
        <f t="shared" si="5"/>
        <v>1462</v>
      </c>
      <c r="AK12" s="76">
        <f t="shared" si="6"/>
        <v>1536</v>
      </c>
      <c r="AL12" s="76">
        <f t="shared" si="7"/>
        <v>1566</v>
      </c>
      <c r="AM12" s="76">
        <f t="shared" si="8"/>
        <v>1703</v>
      </c>
      <c r="AN12" s="7"/>
      <c r="AO12" s="77">
        <f t="shared" si="9"/>
        <v>8</v>
      </c>
      <c r="AP12" s="78">
        <f t="shared" si="10"/>
        <v>8</v>
      </c>
      <c r="AQ12" s="78">
        <f t="shared" si="11"/>
        <v>6</v>
      </c>
      <c r="AR12" s="79">
        <f t="shared" si="12"/>
        <v>7</v>
      </c>
      <c r="AS12" s="78">
        <f t="shared" si="13"/>
        <v>7</v>
      </c>
      <c r="AT12" s="78">
        <f t="shared" si="14"/>
        <v>10</v>
      </c>
      <c r="AU12" s="78">
        <f t="shared" si="15"/>
        <v>10</v>
      </c>
      <c r="AV12" s="80">
        <f t="shared" si="24"/>
        <v>56</v>
      </c>
      <c r="AW12" s="75">
        <f t="shared" si="16"/>
        <v>6</v>
      </c>
      <c r="AX12" s="75">
        <f t="shared" si="17"/>
        <v>10</v>
      </c>
      <c r="AY12" s="81">
        <f t="shared" si="25"/>
        <v>50</v>
      </c>
      <c r="AZ12" s="6"/>
    </row>
    <row r="13" spans="1:52" ht="13.8" x14ac:dyDescent="0.25">
      <c r="A13" s="54">
        <v>9</v>
      </c>
      <c r="B13" s="55" t="s">
        <v>33</v>
      </c>
      <c r="C13" s="82" t="s">
        <v>26</v>
      </c>
      <c r="D13" s="93"/>
      <c r="E13" s="83">
        <f t="shared" si="19"/>
        <v>1564</v>
      </c>
      <c r="F13" s="90">
        <f t="shared" si="0"/>
        <v>-10.999999999999996</v>
      </c>
      <c r="G13" s="60">
        <v>1575</v>
      </c>
      <c r="H13" s="61">
        <f t="shared" si="20"/>
        <v>24.48</v>
      </c>
      <c r="I13" s="62">
        <f t="shared" si="21"/>
        <v>169.71428571428578</v>
      </c>
      <c r="J13" s="63">
        <v>7</v>
      </c>
      <c r="K13" s="64">
        <v>8</v>
      </c>
      <c r="L13" s="65">
        <v>7</v>
      </c>
      <c r="M13" s="87">
        <f t="shared" si="1"/>
        <v>1405.2857142857142</v>
      </c>
      <c r="N13" s="62">
        <f t="shared" si="22"/>
        <v>56</v>
      </c>
      <c r="O13" s="67">
        <f t="shared" si="23"/>
        <v>53</v>
      </c>
      <c r="P13" s="68">
        <v>10</v>
      </c>
      <c r="Q13" s="69">
        <v>1</v>
      </c>
      <c r="R13" s="70">
        <v>22</v>
      </c>
      <c r="S13" s="71">
        <v>2</v>
      </c>
      <c r="T13" s="72">
        <v>16</v>
      </c>
      <c r="U13" s="73">
        <v>1</v>
      </c>
      <c r="V13" s="70">
        <v>23</v>
      </c>
      <c r="W13" s="73">
        <v>2</v>
      </c>
      <c r="X13" s="72">
        <v>2</v>
      </c>
      <c r="Y13" s="73">
        <v>0</v>
      </c>
      <c r="Z13" s="72">
        <v>28</v>
      </c>
      <c r="AA13" s="73">
        <v>1</v>
      </c>
      <c r="AB13" s="72">
        <v>18</v>
      </c>
      <c r="AC13" s="71">
        <v>1</v>
      </c>
      <c r="AD13" s="44"/>
      <c r="AE13" s="45">
        <f t="shared" si="18"/>
        <v>8</v>
      </c>
      <c r="AF13" s="44"/>
      <c r="AG13" s="74">
        <f t="shared" si="2"/>
        <v>1566</v>
      </c>
      <c r="AH13" s="75">
        <f t="shared" si="3"/>
        <v>1423</v>
      </c>
      <c r="AI13" s="76">
        <f t="shared" si="4"/>
        <v>1526</v>
      </c>
      <c r="AJ13" s="75">
        <f t="shared" si="5"/>
        <v>1406</v>
      </c>
      <c r="AK13" s="76">
        <f t="shared" si="6"/>
        <v>1688</v>
      </c>
      <c r="AL13" s="76">
        <f t="shared" si="7"/>
        <v>749</v>
      </c>
      <c r="AM13" s="76">
        <f t="shared" si="8"/>
        <v>1479</v>
      </c>
      <c r="AN13" s="7"/>
      <c r="AO13" s="77">
        <f t="shared" si="9"/>
        <v>10</v>
      </c>
      <c r="AP13" s="78">
        <f t="shared" si="10"/>
        <v>3</v>
      </c>
      <c r="AQ13" s="78">
        <f t="shared" si="11"/>
        <v>8</v>
      </c>
      <c r="AR13" s="79">
        <f t="shared" si="12"/>
        <v>7</v>
      </c>
      <c r="AS13" s="78">
        <f t="shared" si="13"/>
        <v>12</v>
      </c>
      <c r="AT13" s="78">
        <f t="shared" si="14"/>
        <v>8</v>
      </c>
      <c r="AU13" s="78">
        <f t="shared" si="15"/>
        <v>8</v>
      </c>
      <c r="AV13" s="80">
        <f t="shared" si="24"/>
        <v>56</v>
      </c>
      <c r="AW13" s="75">
        <f t="shared" si="16"/>
        <v>3</v>
      </c>
      <c r="AX13" s="75">
        <f t="shared" si="17"/>
        <v>12</v>
      </c>
      <c r="AY13" s="81">
        <f t="shared" si="25"/>
        <v>53</v>
      </c>
      <c r="AZ13" s="6"/>
    </row>
    <row r="14" spans="1:52" ht="13.8" x14ac:dyDescent="0.25">
      <c r="A14" s="54">
        <v>10</v>
      </c>
      <c r="B14" s="55" t="s">
        <v>34</v>
      </c>
      <c r="C14" s="82" t="s">
        <v>26</v>
      </c>
      <c r="D14" s="93"/>
      <c r="E14" s="83">
        <f t="shared" si="19"/>
        <v>1566</v>
      </c>
      <c r="F14" s="92">
        <f t="shared" si="0"/>
        <v>0</v>
      </c>
      <c r="G14" s="94">
        <v>1566</v>
      </c>
      <c r="H14" s="61">
        <f t="shared" si="20"/>
        <v>27.54</v>
      </c>
      <c r="I14" s="62">
        <f t="shared" si="21"/>
        <v>260.57142857142867</v>
      </c>
      <c r="J14" s="88">
        <v>4</v>
      </c>
      <c r="K14" s="64">
        <v>10</v>
      </c>
      <c r="L14" s="65">
        <v>7</v>
      </c>
      <c r="M14" s="87">
        <f t="shared" si="1"/>
        <v>1305.4285714285713</v>
      </c>
      <c r="N14" s="62">
        <f t="shared" si="22"/>
        <v>52</v>
      </c>
      <c r="O14" s="67">
        <f t="shared" si="23"/>
        <v>47</v>
      </c>
      <c r="P14" s="68">
        <v>9</v>
      </c>
      <c r="Q14" s="69">
        <v>1</v>
      </c>
      <c r="R14" s="70">
        <v>21</v>
      </c>
      <c r="S14" s="71">
        <v>2</v>
      </c>
      <c r="T14" s="72">
        <v>28</v>
      </c>
      <c r="U14" s="73">
        <v>2</v>
      </c>
      <c r="V14" s="70">
        <v>32</v>
      </c>
      <c r="W14" s="73">
        <v>0</v>
      </c>
      <c r="X14" s="72">
        <v>19</v>
      </c>
      <c r="Y14" s="73">
        <v>2</v>
      </c>
      <c r="Z14" s="72">
        <v>8</v>
      </c>
      <c r="AA14" s="73">
        <v>1</v>
      </c>
      <c r="AB14" s="72">
        <v>6</v>
      </c>
      <c r="AC14" s="71">
        <v>2</v>
      </c>
      <c r="AD14" s="44"/>
      <c r="AE14" s="45">
        <f t="shared" si="18"/>
        <v>10</v>
      </c>
      <c r="AF14" s="44"/>
      <c r="AG14" s="74">
        <f t="shared" si="2"/>
        <v>1575</v>
      </c>
      <c r="AH14" s="75">
        <f t="shared" si="3"/>
        <v>1424</v>
      </c>
      <c r="AI14" s="76">
        <f t="shared" si="4"/>
        <v>749</v>
      </c>
      <c r="AJ14" s="75">
        <f t="shared" si="5"/>
        <v>749</v>
      </c>
      <c r="AK14" s="76">
        <f t="shared" si="6"/>
        <v>1462</v>
      </c>
      <c r="AL14" s="76">
        <f t="shared" si="7"/>
        <v>1585</v>
      </c>
      <c r="AM14" s="76">
        <f t="shared" si="8"/>
        <v>1594</v>
      </c>
      <c r="AN14" s="7"/>
      <c r="AO14" s="77">
        <f t="shared" si="9"/>
        <v>8</v>
      </c>
      <c r="AP14" s="78">
        <f t="shared" si="10"/>
        <v>5</v>
      </c>
      <c r="AQ14" s="78">
        <f t="shared" si="11"/>
        <v>8</v>
      </c>
      <c r="AR14" s="79">
        <f t="shared" si="12"/>
        <v>8</v>
      </c>
      <c r="AS14" s="78">
        <f t="shared" si="13"/>
        <v>7</v>
      </c>
      <c r="AT14" s="78">
        <f t="shared" si="14"/>
        <v>8</v>
      </c>
      <c r="AU14" s="78">
        <f t="shared" si="15"/>
        <v>8</v>
      </c>
      <c r="AV14" s="80">
        <f t="shared" si="24"/>
        <v>52</v>
      </c>
      <c r="AW14" s="75">
        <f t="shared" si="16"/>
        <v>5</v>
      </c>
      <c r="AX14" s="75">
        <f t="shared" si="17"/>
        <v>8</v>
      </c>
      <c r="AY14" s="81">
        <f t="shared" si="25"/>
        <v>47</v>
      </c>
      <c r="AZ14" s="6"/>
    </row>
    <row r="15" spans="1:52" ht="13.8" x14ac:dyDescent="0.25">
      <c r="A15" s="54">
        <v>12</v>
      </c>
      <c r="B15" s="55" t="s">
        <v>35</v>
      </c>
      <c r="C15" s="82" t="s">
        <v>36</v>
      </c>
      <c r="D15" s="93"/>
      <c r="E15" s="83">
        <f t="shared" si="19"/>
        <v>1528</v>
      </c>
      <c r="F15" s="90">
        <f t="shared" si="0"/>
        <v>-10.999999999999996</v>
      </c>
      <c r="G15" s="60">
        <v>1539</v>
      </c>
      <c r="H15" s="61">
        <f t="shared" si="20"/>
        <v>18.36</v>
      </c>
      <c r="I15" s="62">
        <f t="shared" si="21"/>
        <v>490.42857142857133</v>
      </c>
      <c r="J15" s="88">
        <v>13</v>
      </c>
      <c r="K15" s="89">
        <v>8</v>
      </c>
      <c r="L15" s="65">
        <v>7</v>
      </c>
      <c r="M15" s="87">
        <f t="shared" si="1"/>
        <v>1048.5714285714287</v>
      </c>
      <c r="N15" s="62">
        <f t="shared" si="22"/>
        <v>51</v>
      </c>
      <c r="O15" s="67">
        <f t="shared" si="23"/>
        <v>45</v>
      </c>
      <c r="P15" s="68">
        <v>33</v>
      </c>
      <c r="Q15" s="69">
        <v>2</v>
      </c>
      <c r="R15" s="70">
        <v>29</v>
      </c>
      <c r="S15" s="71">
        <v>1</v>
      </c>
      <c r="T15" s="72">
        <v>32</v>
      </c>
      <c r="U15" s="73">
        <v>0</v>
      </c>
      <c r="V15" s="70">
        <v>28</v>
      </c>
      <c r="W15" s="73">
        <v>0</v>
      </c>
      <c r="X15" s="72">
        <v>25</v>
      </c>
      <c r="Y15" s="73">
        <v>2</v>
      </c>
      <c r="Z15" s="72">
        <v>19</v>
      </c>
      <c r="AA15" s="73">
        <v>1</v>
      </c>
      <c r="AB15" s="72">
        <v>17</v>
      </c>
      <c r="AC15" s="71">
        <v>2</v>
      </c>
      <c r="AD15" s="44"/>
      <c r="AE15" s="45">
        <f t="shared" si="18"/>
        <v>8</v>
      </c>
      <c r="AF15" s="44"/>
      <c r="AG15" s="74">
        <f t="shared" si="2"/>
        <v>749</v>
      </c>
      <c r="AH15" s="75">
        <f t="shared" si="3"/>
        <v>749</v>
      </c>
      <c r="AI15" s="76">
        <f t="shared" si="4"/>
        <v>749</v>
      </c>
      <c r="AJ15" s="75">
        <f t="shared" si="5"/>
        <v>749</v>
      </c>
      <c r="AK15" s="76">
        <f t="shared" si="6"/>
        <v>1361</v>
      </c>
      <c r="AL15" s="76">
        <f t="shared" si="7"/>
        <v>1462</v>
      </c>
      <c r="AM15" s="76">
        <f t="shared" si="8"/>
        <v>1521</v>
      </c>
      <c r="AN15" s="7"/>
      <c r="AO15" s="77">
        <f t="shared" si="9"/>
        <v>8</v>
      </c>
      <c r="AP15" s="78">
        <f t="shared" si="10"/>
        <v>8</v>
      </c>
      <c r="AQ15" s="78">
        <f t="shared" si="11"/>
        <v>8</v>
      </c>
      <c r="AR15" s="79">
        <f t="shared" si="12"/>
        <v>8</v>
      </c>
      <c r="AS15" s="78">
        <f t="shared" si="13"/>
        <v>6</v>
      </c>
      <c r="AT15" s="78">
        <f t="shared" si="14"/>
        <v>7</v>
      </c>
      <c r="AU15" s="78">
        <f t="shared" si="15"/>
        <v>6</v>
      </c>
      <c r="AV15" s="80">
        <f t="shared" si="24"/>
        <v>51</v>
      </c>
      <c r="AW15" s="75">
        <f t="shared" si="16"/>
        <v>6</v>
      </c>
      <c r="AX15" s="75">
        <f t="shared" si="17"/>
        <v>8</v>
      </c>
      <c r="AY15" s="81">
        <f t="shared" si="25"/>
        <v>45</v>
      </c>
      <c r="AZ15" s="6"/>
    </row>
    <row r="16" spans="1:52" ht="13.8" x14ac:dyDescent="0.25">
      <c r="A16" s="54">
        <v>13</v>
      </c>
      <c r="B16" s="55" t="s">
        <v>37</v>
      </c>
      <c r="C16" s="82" t="s">
        <v>26</v>
      </c>
      <c r="D16" s="93"/>
      <c r="E16" s="83">
        <f t="shared" si="19"/>
        <v>1506</v>
      </c>
      <c r="F16" s="90">
        <f t="shared" si="0"/>
        <v>-30.999999999999996</v>
      </c>
      <c r="G16" s="60">
        <v>1537</v>
      </c>
      <c r="H16" s="61">
        <f t="shared" si="20"/>
        <v>10.199999999999999</v>
      </c>
      <c r="I16" s="62">
        <f t="shared" si="21"/>
        <v>226</v>
      </c>
      <c r="J16" s="88">
        <v>21</v>
      </c>
      <c r="K16" s="64">
        <v>6</v>
      </c>
      <c r="L16" s="65">
        <v>7</v>
      </c>
      <c r="M16" s="87">
        <f t="shared" si="1"/>
        <v>1311</v>
      </c>
      <c r="N16" s="62">
        <f t="shared" si="22"/>
        <v>54</v>
      </c>
      <c r="O16" s="67">
        <f t="shared" si="23"/>
        <v>49</v>
      </c>
      <c r="P16" s="68">
        <v>14</v>
      </c>
      <c r="Q16" s="69">
        <v>1</v>
      </c>
      <c r="R16" s="70">
        <v>26</v>
      </c>
      <c r="S16" s="71">
        <v>2</v>
      </c>
      <c r="T16" s="72">
        <v>8</v>
      </c>
      <c r="U16" s="73">
        <v>1</v>
      </c>
      <c r="V16" s="70">
        <v>2</v>
      </c>
      <c r="W16" s="73">
        <v>0</v>
      </c>
      <c r="X16" s="72">
        <v>17</v>
      </c>
      <c r="Y16" s="73">
        <v>0</v>
      </c>
      <c r="Z16" s="72">
        <v>31</v>
      </c>
      <c r="AA16" s="73">
        <v>2</v>
      </c>
      <c r="AB16" s="72">
        <v>33</v>
      </c>
      <c r="AC16" s="71">
        <v>0</v>
      </c>
      <c r="AD16" s="44"/>
      <c r="AE16" s="45">
        <f t="shared" si="18"/>
        <v>6</v>
      </c>
      <c r="AF16" s="44"/>
      <c r="AG16" s="74">
        <f t="shared" si="2"/>
        <v>1536</v>
      </c>
      <c r="AH16" s="75">
        <f t="shared" si="3"/>
        <v>1349</v>
      </c>
      <c r="AI16" s="76">
        <f t="shared" si="4"/>
        <v>1585</v>
      </c>
      <c r="AJ16" s="75">
        <f t="shared" si="5"/>
        <v>1688</v>
      </c>
      <c r="AK16" s="76">
        <f t="shared" si="6"/>
        <v>1521</v>
      </c>
      <c r="AL16" s="76">
        <f t="shared" si="7"/>
        <v>749</v>
      </c>
      <c r="AM16" s="76">
        <f t="shared" si="8"/>
        <v>749</v>
      </c>
      <c r="AN16" s="7"/>
      <c r="AO16" s="77">
        <f t="shared" si="9"/>
        <v>7</v>
      </c>
      <c r="AP16" s="78">
        <f t="shared" si="10"/>
        <v>5</v>
      </c>
      <c r="AQ16" s="78">
        <f t="shared" si="11"/>
        <v>8</v>
      </c>
      <c r="AR16" s="79">
        <f t="shared" si="12"/>
        <v>12</v>
      </c>
      <c r="AS16" s="78">
        <f t="shared" si="13"/>
        <v>6</v>
      </c>
      <c r="AT16" s="78">
        <f t="shared" si="14"/>
        <v>8</v>
      </c>
      <c r="AU16" s="78">
        <f t="shared" si="15"/>
        <v>8</v>
      </c>
      <c r="AV16" s="80">
        <f t="shared" si="24"/>
        <v>54</v>
      </c>
      <c r="AW16" s="75">
        <f t="shared" si="16"/>
        <v>5</v>
      </c>
      <c r="AX16" s="75">
        <f t="shared" si="17"/>
        <v>12</v>
      </c>
      <c r="AY16" s="81">
        <f t="shared" si="25"/>
        <v>49</v>
      </c>
      <c r="AZ16" s="6"/>
    </row>
    <row r="17" spans="1:52" ht="13.8" x14ac:dyDescent="0.25">
      <c r="A17" s="54">
        <v>14</v>
      </c>
      <c r="B17" s="55" t="s">
        <v>38</v>
      </c>
      <c r="C17" s="82" t="s">
        <v>26</v>
      </c>
      <c r="D17" s="57"/>
      <c r="E17" s="83">
        <f t="shared" si="19"/>
        <v>1515</v>
      </c>
      <c r="F17" s="90">
        <f t="shared" si="0"/>
        <v>-20.999999999999996</v>
      </c>
      <c r="G17" s="60">
        <v>1536</v>
      </c>
      <c r="H17" s="61">
        <f t="shared" si="20"/>
        <v>14.280000000000001</v>
      </c>
      <c r="I17" s="62">
        <f t="shared" si="21"/>
        <v>227</v>
      </c>
      <c r="J17" s="88">
        <v>17</v>
      </c>
      <c r="K17" s="89">
        <v>7</v>
      </c>
      <c r="L17" s="65">
        <v>7</v>
      </c>
      <c r="M17" s="87">
        <f t="shared" si="1"/>
        <v>1309</v>
      </c>
      <c r="N17" s="62">
        <f t="shared" si="22"/>
        <v>54</v>
      </c>
      <c r="O17" s="67">
        <f t="shared" si="23"/>
        <v>48</v>
      </c>
      <c r="P17" s="68">
        <v>13</v>
      </c>
      <c r="Q17" s="69">
        <v>1</v>
      </c>
      <c r="R17" s="70">
        <v>25</v>
      </c>
      <c r="S17" s="71">
        <v>2</v>
      </c>
      <c r="T17" s="72">
        <v>1</v>
      </c>
      <c r="U17" s="73">
        <v>0</v>
      </c>
      <c r="V17" s="70">
        <v>29</v>
      </c>
      <c r="W17" s="73">
        <v>2</v>
      </c>
      <c r="X17" s="72">
        <v>8</v>
      </c>
      <c r="Y17" s="73">
        <v>0</v>
      </c>
      <c r="Z17" s="72">
        <v>18</v>
      </c>
      <c r="AA17" s="73">
        <v>0</v>
      </c>
      <c r="AB17" s="72">
        <v>31</v>
      </c>
      <c r="AC17" s="71">
        <v>2</v>
      </c>
      <c r="AD17" s="44"/>
      <c r="AE17" s="45">
        <f t="shared" si="18"/>
        <v>7</v>
      </c>
      <c r="AF17" s="44"/>
      <c r="AG17" s="74">
        <f t="shared" si="2"/>
        <v>1537</v>
      </c>
      <c r="AH17" s="75">
        <f t="shared" si="3"/>
        <v>1361</v>
      </c>
      <c r="AI17" s="76">
        <f t="shared" si="4"/>
        <v>1703</v>
      </c>
      <c r="AJ17" s="75">
        <f t="shared" si="5"/>
        <v>749</v>
      </c>
      <c r="AK17" s="76">
        <f t="shared" si="6"/>
        <v>1585</v>
      </c>
      <c r="AL17" s="76">
        <f t="shared" si="7"/>
        <v>1479</v>
      </c>
      <c r="AM17" s="76">
        <f t="shared" si="8"/>
        <v>749</v>
      </c>
      <c r="AN17" s="7"/>
      <c r="AO17" s="77">
        <f t="shared" si="9"/>
        <v>6</v>
      </c>
      <c r="AP17" s="78">
        <f t="shared" si="10"/>
        <v>6</v>
      </c>
      <c r="AQ17" s="78">
        <f t="shared" si="11"/>
        <v>10</v>
      </c>
      <c r="AR17" s="79">
        <f t="shared" si="12"/>
        <v>8</v>
      </c>
      <c r="AS17" s="78">
        <f t="shared" si="13"/>
        <v>8</v>
      </c>
      <c r="AT17" s="78">
        <f t="shared" si="14"/>
        <v>8</v>
      </c>
      <c r="AU17" s="78">
        <f t="shared" si="15"/>
        <v>8</v>
      </c>
      <c r="AV17" s="80">
        <f t="shared" si="24"/>
        <v>54</v>
      </c>
      <c r="AW17" s="75">
        <f t="shared" si="16"/>
        <v>6</v>
      </c>
      <c r="AX17" s="75">
        <f t="shared" si="17"/>
        <v>10</v>
      </c>
      <c r="AY17" s="81">
        <f t="shared" si="25"/>
        <v>48</v>
      </c>
      <c r="AZ17" s="6"/>
    </row>
    <row r="18" spans="1:52" ht="13.8" x14ac:dyDescent="0.25">
      <c r="A18" s="54">
        <v>15</v>
      </c>
      <c r="B18" s="55" t="s">
        <v>39</v>
      </c>
      <c r="C18" s="82" t="s">
        <v>26</v>
      </c>
      <c r="D18" s="57"/>
      <c r="E18" s="83">
        <f t="shared" si="19"/>
        <v>1510</v>
      </c>
      <c r="F18" s="90">
        <f t="shared" si="0"/>
        <v>-20.999999999999996</v>
      </c>
      <c r="G18" s="60">
        <v>1531</v>
      </c>
      <c r="H18" s="61">
        <f t="shared" si="20"/>
        <v>12.24</v>
      </c>
      <c r="I18" s="62">
        <f t="shared" si="21"/>
        <v>379.42857142857133</v>
      </c>
      <c r="J18" s="88">
        <v>19</v>
      </c>
      <c r="K18" s="64">
        <v>7</v>
      </c>
      <c r="L18" s="65">
        <v>7</v>
      </c>
      <c r="M18" s="87">
        <f t="shared" si="1"/>
        <v>1151.5714285714287</v>
      </c>
      <c r="N18" s="62">
        <f t="shared" si="22"/>
        <v>46</v>
      </c>
      <c r="O18" s="67">
        <f t="shared" si="23"/>
        <v>44</v>
      </c>
      <c r="P18" s="68">
        <v>16</v>
      </c>
      <c r="Q18" s="69">
        <v>0</v>
      </c>
      <c r="R18" s="70">
        <v>31</v>
      </c>
      <c r="S18" s="71">
        <v>0</v>
      </c>
      <c r="T18" s="72">
        <v>33</v>
      </c>
      <c r="U18" s="73">
        <v>1</v>
      </c>
      <c r="V18" s="70">
        <v>24</v>
      </c>
      <c r="W18" s="73">
        <v>2</v>
      </c>
      <c r="X18" s="72">
        <v>29</v>
      </c>
      <c r="Y18" s="73">
        <v>1</v>
      </c>
      <c r="Z18" s="72">
        <v>21</v>
      </c>
      <c r="AA18" s="73">
        <v>2</v>
      </c>
      <c r="AB18" s="72">
        <v>19</v>
      </c>
      <c r="AC18" s="71">
        <v>1</v>
      </c>
      <c r="AD18" s="44"/>
      <c r="AE18" s="45">
        <f t="shared" si="18"/>
        <v>7</v>
      </c>
      <c r="AF18" s="44"/>
      <c r="AG18" s="74">
        <f t="shared" si="2"/>
        <v>1526</v>
      </c>
      <c r="AH18" s="75">
        <f t="shared" si="3"/>
        <v>749</v>
      </c>
      <c r="AI18" s="76">
        <f t="shared" si="4"/>
        <v>749</v>
      </c>
      <c r="AJ18" s="75">
        <f t="shared" si="5"/>
        <v>1402</v>
      </c>
      <c r="AK18" s="76">
        <f t="shared" si="6"/>
        <v>749</v>
      </c>
      <c r="AL18" s="76">
        <f t="shared" si="7"/>
        <v>1424</v>
      </c>
      <c r="AM18" s="76">
        <f t="shared" si="8"/>
        <v>1462</v>
      </c>
      <c r="AN18" s="7"/>
      <c r="AO18" s="77">
        <f t="shared" si="9"/>
        <v>8</v>
      </c>
      <c r="AP18" s="78">
        <f t="shared" si="10"/>
        <v>8</v>
      </c>
      <c r="AQ18" s="78">
        <f t="shared" si="11"/>
        <v>8</v>
      </c>
      <c r="AR18" s="79">
        <f t="shared" si="12"/>
        <v>2</v>
      </c>
      <c r="AS18" s="78">
        <f t="shared" si="13"/>
        <v>8</v>
      </c>
      <c r="AT18" s="78">
        <f t="shared" si="14"/>
        <v>5</v>
      </c>
      <c r="AU18" s="78">
        <f t="shared" si="15"/>
        <v>7</v>
      </c>
      <c r="AV18" s="80">
        <f t="shared" si="24"/>
        <v>46</v>
      </c>
      <c r="AW18" s="75">
        <f t="shared" si="16"/>
        <v>2</v>
      </c>
      <c r="AX18" s="75">
        <f t="shared" si="17"/>
        <v>8</v>
      </c>
      <c r="AY18" s="81">
        <f t="shared" si="25"/>
        <v>44</v>
      </c>
      <c r="AZ18" s="6"/>
    </row>
    <row r="19" spans="1:52" ht="13.8" x14ac:dyDescent="0.25">
      <c r="A19" s="54">
        <v>16</v>
      </c>
      <c r="B19" s="55" t="s">
        <v>40</v>
      </c>
      <c r="C19" s="82" t="s">
        <v>26</v>
      </c>
      <c r="D19" s="57"/>
      <c r="E19" s="83">
        <f t="shared" si="19"/>
        <v>1523.12</v>
      </c>
      <c r="F19" s="90">
        <f t="shared" si="0"/>
        <v>-2.8800000000000026</v>
      </c>
      <c r="G19" s="60">
        <v>1526</v>
      </c>
      <c r="H19" s="61">
        <f t="shared" si="20"/>
        <v>22.44</v>
      </c>
      <c r="I19" s="62">
        <f t="shared" si="21"/>
        <v>92</v>
      </c>
      <c r="J19" s="63">
        <v>9</v>
      </c>
      <c r="K19" s="64">
        <v>8</v>
      </c>
      <c r="L19" s="65">
        <v>7</v>
      </c>
      <c r="M19" s="87">
        <f t="shared" si="1"/>
        <v>1434</v>
      </c>
      <c r="N19" s="62">
        <f t="shared" si="22"/>
        <v>52</v>
      </c>
      <c r="O19" s="67">
        <f t="shared" si="23"/>
        <v>46</v>
      </c>
      <c r="P19" s="68">
        <v>15</v>
      </c>
      <c r="Q19" s="69">
        <v>2</v>
      </c>
      <c r="R19" s="70">
        <v>32</v>
      </c>
      <c r="S19" s="71">
        <v>1</v>
      </c>
      <c r="T19" s="72">
        <v>9</v>
      </c>
      <c r="U19" s="73">
        <v>1</v>
      </c>
      <c r="V19" s="70">
        <v>7</v>
      </c>
      <c r="W19" s="73">
        <v>0</v>
      </c>
      <c r="X19" s="72">
        <v>23</v>
      </c>
      <c r="Y19" s="73">
        <v>2</v>
      </c>
      <c r="Z19" s="72">
        <v>6</v>
      </c>
      <c r="AA19" s="73">
        <v>0</v>
      </c>
      <c r="AB19" s="72">
        <v>5</v>
      </c>
      <c r="AC19" s="71">
        <v>2</v>
      </c>
      <c r="AD19" s="44"/>
      <c r="AE19" s="45">
        <f t="shared" si="18"/>
        <v>8</v>
      </c>
      <c r="AF19" s="44"/>
      <c r="AG19" s="74">
        <f t="shared" si="2"/>
        <v>1531</v>
      </c>
      <c r="AH19" s="75">
        <f t="shared" si="3"/>
        <v>749</v>
      </c>
      <c r="AI19" s="76">
        <f t="shared" si="4"/>
        <v>1575</v>
      </c>
      <c r="AJ19" s="75">
        <f t="shared" si="5"/>
        <v>1587</v>
      </c>
      <c r="AK19" s="76">
        <f t="shared" si="6"/>
        <v>1406</v>
      </c>
      <c r="AL19" s="76">
        <f t="shared" si="7"/>
        <v>1594</v>
      </c>
      <c r="AM19" s="76">
        <f t="shared" si="8"/>
        <v>1596</v>
      </c>
      <c r="AN19" s="7"/>
      <c r="AO19" s="77">
        <f t="shared" si="9"/>
        <v>7</v>
      </c>
      <c r="AP19" s="78">
        <f t="shared" si="10"/>
        <v>8</v>
      </c>
      <c r="AQ19" s="78">
        <f t="shared" si="11"/>
        <v>8</v>
      </c>
      <c r="AR19" s="79">
        <f t="shared" si="12"/>
        <v>8</v>
      </c>
      <c r="AS19" s="78">
        <f t="shared" si="13"/>
        <v>7</v>
      </c>
      <c r="AT19" s="78">
        <f t="shared" si="14"/>
        <v>8</v>
      </c>
      <c r="AU19" s="78">
        <f t="shared" si="15"/>
        <v>6</v>
      </c>
      <c r="AV19" s="80">
        <f t="shared" si="24"/>
        <v>52</v>
      </c>
      <c r="AW19" s="75">
        <f t="shared" si="16"/>
        <v>6</v>
      </c>
      <c r="AX19" s="75">
        <f t="shared" si="17"/>
        <v>8</v>
      </c>
      <c r="AY19" s="81">
        <f t="shared" si="25"/>
        <v>46</v>
      </c>
      <c r="AZ19" s="6"/>
    </row>
    <row r="20" spans="1:52" ht="13.8" x14ac:dyDescent="0.25">
      <c r="A20" s="54">
        <v>17</v>
      </c>
      <c r="B20" s="55" t="s">
        <v>41</v>
      </c>
      <c r="C20" s="82" t="s">
        <v>26</v>
      </c>
      <c r="D20" s="57"/>
      <c r="E20" s="83">
        <f t="shared" si="19"/>
        <v>1501.48</v>
      </c>
      <c r="F20" s="90">
        <f t="shared" si="0"/>
        <v>-19.519999999999989</v>
      </c>
      <c r="G20" s="60">
        <v>1521</v>
      </c>
      <c r="H20" s="61">
        <f t="shared" si="20"/>
        <v>11.22</v>
      </c>
      <c r="I20" s="62">
        <f t="shared" si="21"/>
        <v>68</v>
      </c>
      <c r="J20" s="84">
        <v>20</v>
      </c>
      <c r="K20" s="64">
        <v>6</v>
      </c>
      <c r="L20" s="65">
        <v>7</v>
      </c>
      <c r="M20" s="87">
        <f t="shared" si="1"/>
        <v>1453</v>
      </c>
      <c r="N20" s="62">
        <f t="shared" si="22"/>
        <v>53</v>
      </c>
      <c r="O20" s="67">
        <f t="shared" si="23"/>
        <v>47</v>
      </c>
      <c r="P20" s="68">
        <v>18</v>
      </c>
      <c r="Q20" s="69">
        <v>0</v>
      </c>
      <c r="R20" s="70">
        <v>33</v>
      </c>
      <c r="S20" s="71">
        <v>2</v>
      </c>
      <c r="T20" s="72">
        <v>5</v>
      </c>
      <c r="U20" s="73">
        <v>1</v>
      </c>
      <c r="V20" s="70">
        <v>3</v>
      </c>
      <c r="W20" s="73">
        <v>1</v>
      </c>
      <c r="X20" s="72">
        <v>13</v>
      </c>
      <c r="Y20" s="73">
        <v>2</v>
      </c>
      <c r="Z20" s="72">
        <v>7</v>
      </c>
      <c r="AA20" s="73">
        <v>0</v>
      </c>
      <c r="AB20" s="72">
        <v>12</v>
      </c>
      <c r="AC20" s="71">
        <v>0</v>
      </c>
      <c r="AD20" s="44"/>
      <c r="AE20" s="45">
        <f t="shared" si="18"/>
        <v>6</v>
      </c>
      <c r="AF20" s="44"/>
      <c r="AG20" s="74">
        <f t="shared" si="2"/>
        <v>1479</v>
      </c>
      <c r="AH20" s="75">
        <f t="shared" si="3"/>
        <v>749</v>
      </c>
      <c r="AI20" s="76">
        <f t="shared" si="4"/>
        <v>1596</v>
      </c>
      <c r="AJ20" s="75">
        <f t="shared" si="5"/>
        <v>1684</v>
      </c>
      <c r="AK20" s="76">
        <f t="shared" si="6"/>
        <v>1537</v>
      </c>
      <c r="AL20" s="76">
        <f t="shared" si="7"/>
        <v>1587</v>
      </c>
      <c r="AM20" s="76">
        <f t="shared" si="8"/>
        <v>1539</v>
      </c>
      <c r="AN20" s="7"/>
      <c r="AO20" s="77">
        <f t="shared" si="9"/>
        <v>8</v>
      </c>
      <c r="AP20" s="78">
        <f t="shared" si="10"/>
        <v>8</v>
      </c>
      <c r="AQ20" s="78">
        <f t="shared" si="11"/>
        <v>6</v>
      </c>
      <c r="AR20" s="79">
        <f t="shared" si="12"/>
        <v>9</v>
      </c>
      <c r="AS20" s="78">
        <f t="shared" si="13"/>
        <v>6</v>
      </c>
      <c r="AT20" s="78">
        <f t="shared" si="14"/>
        <v>8</v>
      </c>
      <c r="AU20" s="78">
        <f t="shared" si="15"/>
        <v>8</v>
      </c>
      <c r="AV20" s="80">
        <f t="shared" si="24"/>
        <v>53</v>
      </c>
      <c r="AW20" s="75">
        <f t="shared" si="16"/>
        <v>6</v>
      </c>
      <c r="AX20" s="75">
        <f t="shared" si="17"/>
        <v>9</v>
      </c>
      <c r="AY20" s="81">
        <f t="shared" si="25"/>
        <v>47</v>
      </c>
      <c r="AZ20" s="6"/>
    </row>
    <row r="21" spans="1:52" ht="13.8" x14ac:dyDescent="0.25">
      <c r="A21" s="54">
        <v>18</v>
      </c>
      <c r="B21" s="55" t="s">
        <v>42</v>
      </c>
      <c r="C21" s="82" t="s">
        <v>26</v>
      </c>
      <c r="D21" s="57"/>
      <c r="E21" s="83">
        <f t="shared" si="19"/>
        <v>1505.04</v>
      </c>
      <c r="F21" s="92">
        <f t="shared" si="0"/>
        <v>26.04000000000002</v>
      </c>
      <c r="G21" s="94">
        <v>1479</v>
      </c>
      <c r="H21" s="61">
        <f t="shared" si="20"/>
        <v>21.42</v>
      </c>
      <c r="I21" s="62">
        <f t="shared" si="21"/>
        <v>-114.57142857142867</v>
      </c>
      <c r="J21" s="88">
        <v>10</v>
      </c>
      <c r="K21" s="64">
        <v>8</v>
      </c>
      <c r="L21" s="65">
        <v>7</v>
      </c>
      <c r="M21" s="87">
        <f t="shared" si="1"/>
        <v>1593.5714285714287</v>
      </c>
      <c r="N21" s="62">
        <f t="shared" si="22"/>
        <v>53</v>
      </c>
      <c r="O21" s="67">
        <f t="shared" si="23"/>
        <v>47</v>
      </c>
      <c r="P21" s="68">
        <v>17</v>
      </c>
      <c r="Q21" s="69">
        <v>2</v>
      </c>
      <c r="R21" s="70">
        <v>4</v>
      </c>
      <c r="S21" s="71">
        <v>0</v>
      </c>
      <c r="T21" s="72">
        <v>6</v>
      </c>
      <c r="U21" s="73">
        <v>1</v>
      </c>
      <c r="V21" s="70">
        <v>5</v>
      </c>
      <c r="W21" s="73">
        <v>1</v>
      </c>
      <c r="X21" s="72">
        <v>3</v>
      </c>
      <c r="Y21" s="73">
        <v>1</v>
      </c>
      <c r="Z21" s="72">
        <v>14</v>
      </c>
      <c r="AA21" s="73">
        <v>2</v>
      </c>
      <c r="AB21" s="72">
        <v>9</v>
      </c>
      <c r="AC21" s="71">
        <v>1</v>
      </c>
      <c r="AD21" s="44"/>
      <c r="AE21" s="45">
        <f t="shared" si="18"/>
        <v>8</v>
      </c>
      <c r="AF21" s="44"/>
      <c r="AG21" s="74">
        <f t="shared" si="2"/>
        <v>1521</v>
      </c>
      <c r="AH21" s="75">
        <f t="shared" si="3"/>
        <v>1649</v>
      </c>
      <c r="AI21" s="76">
        <f t="shared" si="4"/>
        <v>1594</v>
      </c>
      <c r="AJ21" s="75">
        <f t="shared" si="5"/>
        <v>1596</v>
      </c>
      <c r="AK21" s="76">
        <f t="shared" si="6"/>
        <v>1684</v>
      </c>
      <c r="AL21" s="76">
        <f t="shared" si="7"/>
        <v>1536</v>
      </c>
      <c r="AM21" s="76">
        <f t="shared" si="8"/>
        <v>1575</v>
      </c>
      <c r="AN21" s="7"/>
      <c r="AO21" s="77">
        <f t="shared" si="9"/>
        <v>6</v>
      </c>
      <c r="AP21" s="78">
        <f t="shared" si="10"/>
        <v>9</v>
      </c>
      <c r="AQ21" s="78">
        <f t="shared" si="11"/>
        <v>8</v>
      </c>
      <c r="AR21" s="79">
        <f t="shared" si="12"/>
        <v>6</v>
      </c>
      <c r="AS21" s="78">
        <f t="shared" si="13"/>
        <v>9</v>
      </c>
      <c r="AT21" s="78">
        <f t="shared" si="14"/>
        <v>7</v>
      </c>
      <c r="AU21" s="78">
        <f t="shared" si="15"/>
        <v>8</v>
      </c>
      <c r="AV21" s="80">
        <f t="shared" si="24"/>
        <v>53</v>
      </c>
      <c r="AW21" s="75">
        <f t="shared" si="16"/>
        <v>6</v>
      </c>
      <c r="AX21" s="75">
        <f t="shared" si="17"/>
        <v>9</v>
      </c>
      <c r="AY21" s="81">
        <f t="shared" si="25"/>
        <v>47</v>
      </c>
      <c r="AZ21" s="6"/>
    </row>
    <row r="22" spans="1:52" ht="13.8" x14ac:dyDescent="0.25">
      <c r="A22" s="54">
        <v>19</v>
      </c>
      <c r="B22" s="55" t="s">
        <v>43</v>
      </c>
      <c r="C22" s="82" t="s">
        <v>26</v>
      </c>
      <c r="D22" s="57"/>
      <c r="E22" s="83">
        <f t="shared" si="19"/>
        <v>1472.8</v>
      </c>
      <c r="F22" s="90">
        <f t="shared" si="0"/>
        <v>10.799999999999992</v>
      </c>
      <c r="G22" s="60">
        <v>1462</v>
      </c>
      <c r="H22" s="61">
        <f t="shared" si="20"/>
        <v>15.3</v>
      </c>
      <c r="I22" s="62">
        <f t="shared" si="21"/>
        <v>-77.14285714285711</v>
      </c>
      <c r="J22" s="63">
        <v>16</v>
      </c>
      <c r="K22" s="64">
        <v>7</v>
      </c>
      <c r="L22" s="65">
        <v>7</v>
      </c>
      <c r="M22" s="87">
        <f t="shared" si="1"/>
        <v>1539.1428571428571</v>
      </c>
      <c r="N22" s="62">
        <f t="shared" si="22"/>
        <v>53</v>
      </c>
      <c r="O22" s="67">
        <f t="shared" si="23"/>
        <v>50</v>
      </c>
      <c r="P22" s="68">
        <v>20</v>
      </c>
      <c r="Q22" s="69">
        <v>1</v>
      </c>
      <c r="R22" s="70">
        <v>2</v>
      </c>
      <c r="S22" s="71">
        <v>1</v>
      </c>
      <c r="T22" s="72">
        <v>22</v>
      </c>
      <c r="U22" s="73">
        <v>2</v>
      </c>
      <c r="V22" s="70">
        <v>8</v>
      </c>
      <c r="W22" s="73">
        <v>1</v>
      </c>
      <c r="X22" s="72">
        <v>10</v>
      </c>
      <c r="Y22" s="73">
        <v>0</v>
      </c>
      <c r="Z22" s="72">
        <v>12</v>
      </c>
      <c r="AA22" s="73">
        <v>1</v>
      </c>
      <c r="AB22" s="72">
        <v>15</v>
      </c>
      <c r="AC22" s="71">
        <v>1</v>
      </c>
      <c r="AD22" s="44"/>
      <c r="AE22" s="45">
        <f t="shared" si="18"/>
        <v>7</v>
      </c>
      <c r="AF22" s="44"/>
      <c r="AG22" s="74">
        <f t="shared" si="2"/>
        <v>1442</v>
      </c>
      <c r="AH22" s="75">
        <f t="shared" si="3"/>
        <v>1688</v>
      </c>
      <c r="AI22" s="76">
        <f t="shared" si="4"/>
        <v>1423</v>
      </c>
      <c r="AJ22" s="75">
        <f t="shared" si="5"/>
        <v>1585</v>
      </c>
      <c r="AK22" s="76">
        <f t="shared" si="6"/>
        <v>1566</v>
      </c>
      <c r="AL22" s="76">
        <f t="shared" si="7"/>
        <v>1539</v>
      </c>
      <c r="AM22" s="76">
        <f t="shared" si="8"/>
        <v>1531</v>
      </c>
      <c r="AN22" s="7"/>
      <c r="AO22" s="77">
        <f t="shared" si="9"/>
        <v>5</v>
      </c>
      <c r="AP22" s="78">
        <f t="shared" si="10"/>
        <v>12</v>
      </c>
      <c r="AQ22" s="78">
        <f t="shared" si="11"/>
        <v>3</v>
      </c>
      <c r="AR22" s="79">
        <f t="shared" si="12"/>
        <v>8</v>
      </c>
      <c r="AS22" s="78">
        <f t="shared" si="13"/>
        <v>10</v>
      </c>
      <c r="AT22" s="78">
        <f t="shared" si="14"/>
        <v>8</v>
      </c>
      <c r="AU22" s="78">
        <f t="shared" si="15"/>
        <v>7</v>
      </c>
      <c r="AV22" s="80">
        <f t="shared" si="24"/>
        <v>53</v>
      </c>
      <c r="AW22" s="75">
        <f t="shared" si="16"/>
        <v>3</v>
      </c>
      <c r="AX22" s="75">
        <f t="shared" si="17"/>
        <v>12</v>
      </c>
      <c r="AY22" s="81">
        <f t="shared" si="25"/>
        <v>50</v>
      </c>
      <c r="AZ22" s="6"/>
    </row>
    <row r="23" spans="1:52" ht="13.8" x14ac:dyDescent="0.25">
      <c r="A23" s="54">
        <v>20</v>
      </c>
      <c r="B23" s="55" t="s">
        <v>44</v>
      </c>
      <c r="C23" s="82" t="s">
        <v>36</v>
      </c>
      <c r="D23" s="57"/>
      <c r="E23" s="83">
        <f t="shared" si="19"/>
        <v>1419.34</v>
      </c>
      <c r="F23" s="90">
        <f t="shared" si="0"/>
        <v>-22.66</v>
      </c>
      <c r="G23" s="60">
        <v>1442</v>
      </c>
      <c r="H23" s="61">
        <f t="shared" si="20"/>
        <v>4.08</v>
      </c>
      <c r="I23" s="62">
        <f t="shared" si="21"/>
        <v>19</v>
      </c>
      <c r="J23" s="84">
        <v>27</v>
      </c>
      <c r="K23" s="64">
        <v>5</v>
      </c>
      <c r="L23" s="65">
        <v>7</v>
      </c>
      <c r="M23" s="87">
        <f t="shared" si="1"/>
        <v>1423</v>
      </c>
      <c r="N23" s="62">
        <f t="shared" si="22"/>
        <v>53</v>
      </c>
      <c r="O23" s="67">
        <f t="shared" si="23"/>
        <v>47</v>
      </c>
      <c r="P23" s="68">
        <v>19</v>
      </c>
      <c r="Q23" s="69">
        <v>1</v>
      </c>
      <c r="R23" s="70">
        <v>1</v>
      </c>
      <c r="S23" s="71">
        <v>0</v>
      </c>
      <c r="T23" s="72">
        <v>25</v>
      </c>
      <c r="U23" s="73">
        <v>1</v>
      </c>
      <c r="V23" s="70">
        <v>30</v>
      </c>
      <c r="W23" s="73">
        <v>2</v>
      </c>
      <c r="X23" s="72">
        <v>5</v>
      </c>
      <c r="Y23" s="73">
        <v>1</v>
      </c>
      <c r="Z23" s="72">
        <v>3</v>
      </c>
      <c r="AA23" s="73">
        <v>0</v>
      </c>
      <c r="AB23" s="72">
        <v>23</v>
      </c>
      <c r="AC23" s="71">
        <v>0</v>
      </c>
      <c r="AD23" s="44"/>
      <c r="AE23" s="45">
        <f t="shared" si="18"/>
        <v>5</v>
      </c>
      <c r="AF23" s="44"/>
      <c r="AG23" s="74">
        <f t="shared" si="2"/>
        <v>1462</v>
      </c>
      <c r="AH23" s="75">
        <f t="shared" si="3"/>
        <v>1703</v>
      </c>
      <c r="AI23" s="76">
        <f t="shared" si="4"/>
        <v>1361</v>
      </c>
      <c r="AJ23" s="75">
        <f t="shared" si="5"/>
        <v>749</v>
      </c>
      <c r="AK23" s="76">
        <f t="shared" si="6"/>
        <v>1596</v>
      </c>
      <c r="AL23" s="76">
        <f t="shared" si="7"/>
        <v>1684</v>
      </c>
      <c r="AM23" s="76">
        <f t="shared" si="8"/>
        <v>1406</v>
      </c>
      <c r="AN23" s="7"/>
      <c r="AO23" s="77">
        <f t="shared" si="9"/>
        <v>7</v>
      </c>
      <c r="AP23" s="78">
        <f t="shared" si="10"/>
        <v>10</v>
      </c>
      <c r="AQ23" s="78">
        <f t="shared" si="11"/>
        <v>6</v>
      </c>
      <c r="AR23" s="79">
        <f t="shared" si="12"/>
        <v>8</v>
      </c>
      <c r="AS23" s="78">
        <f t="shared" si="13"/>
        <v>6</v>
      </c>
      <c r="AT23" s="78">
        <f t="shared" si="14"/>
        <v>9</v>
      </c>
      <c r="AU23" s="78">
        <f t="shared" si="15"/>
        <v>7</v>
      </c>
      <c r="AV23" s="80">
        <f t="shared" si="24"/>
        <v>53</v>
      </c>
      <c r="AW23" s="75">
        <f t="shared" si="16"/>
        <v>6</v>
      </c>
      <c r="AX23" s="75">
        <f t="shared" si="17"/>
        <v>10</v>
      </c>
      <c r="AY23" s="81">
        <f t="shared" si="25"/>
        <v>47</v>
      </c>
      <c r="AZ23" s="6"/>
    </row>
    <row r="24" spans="1:52" ht="13.8" x14ac:dyDescent="0.25">
      <c r="A24" s="54">
        <v>21</v>
      </c>
      <c r="B24" s="55" t="s">
        <v>45</v>
      </c>
      <c r="C24" s="82" t="s">
        <v>61</v>
      </c>
      <c r="D24" s="57"/>
      <c r="E24" s="83">
        <f t="shared" si="19"/>
        <v>1384.92</v>
      </c>
      <c r="F24" s="90">
        <f t="shared" si="0"/>
        <v>-39.08</v>
      </c>
      <c r="G24" s="60">
        <v>1424</v>
      </c>
      <c r="H24" s="61">
        <f t="shared" si="20"/>
        <v>2.04</v>
      </c>
      <c r="I24" s="62">
        <f t="shared" si="21"/>
        <v>136.28571428571422</v>
      </c>
      <c r="J24" s="84">
        <v>29</v>
      </c>
      <c r="K24" s="64">
        <v>5</v>
      </c>
      <c r="L24" s="65">
        <v>7</v>
      </c>
      <c r="M24" s="87">
        <f t="shared" si="1"/>
        <v>1287.7142857142858</v>
      </c>
      <c r="N24" s="62">
        <f t="shared" si="22"/>
        <v>46</v>
      </c>
      <c r="O24" s="67">
        <f t="shared" si="23"/>
        <v>44</v>
      </c>
      <c r="P24" s="68">
        <v>22</v>
      </c>
      <c r="Q24" s="69">
        <v>1</v>
      </c>
      <c r="R24" s="70">
        <v>10</v>
      </c>
      <c r="S24" s="71">
        <v>0</v>
      </c>
      <c r="T24" s="72">
        <v>24</v>
      </c>
      <c r="U24" s="73">
        <v>2</v>
      </c>
      <c r="V24" s="70">
        <v>6</v>
      </c>
      <c r="W24" s="73">
        <v>0</v>
      </c>
      <c r="X24" s="72">
        <v>31</v>
      </c>
      <c r="Y24" s="73">
        <v>0</v>
      </c>
      <c r="Z24" s="72">
        <v>15</v>
      </c>
      <c r="AA24" s="73">
        <v>0</v>
      </c>
      <c r="AB24" s="72">
        <v>30</v>
      </c>
      <c r="AC24" s="71">
        <v>2</v>
      </c>
      <c r="AD24" s="44"/>
      <c r="AE24" s="45">
        <f t="shared" si="18"/>
        <v>5</v>
      </c>
      <c r="AF24" s="44"/>
      <c r="AG24" s="74">
        <f t="shared" si="2"/>
        <v>1423</v>
      </c>
      <c r="AH24" s="75">
        <f t="shared" si="3"/>
        <v>1566</v>
      </c>
      <c r="AI24" s="76">
        <f t="shared" si="4"/>
        <v>1402</v>
      </c>
      <c r="AJ24" s="75">
        <f t="shared" si="5"/>
        <v>1594</v>
      </c>
      <c r="AK24" s="76">
        <f t="shared" si="6"/>
        <v>749</v>
      </c>
      <c r="AL24" s="76">
        <f t="shared" si="7"/>
        <v>1531</v>
      </c>
      <c r="AM24" s="76">
        <f t="shared" si="8"/>
        <v>749</v>
      </c>
      <c r="AN24" s="7"/>
      <c r="AO24" s="77">
        <f t="shared" si="9"/>
        <v>3</v>
      </c>
      <c r="AP24" s="78">
        <f t="shared" si="10"/>
        <v>10</v>
      </c>
      <c r="AQ24" s="78">
        <f t="shared" si="11"/>
        <v>2</v>
      </c>
      <c r="AR24" s="79">
        <f t="shared" si="12"/>
        <v>8</v>
      </c>
      <c r="AS24" s="78">
        <f t="shared" si="13"/>
        <v>8</v>
      </c>
      <c r="AT24" s="78">
        <f t="shared" si="14"/>
        <v>7</v>
      </c>
      <c r="AU24" s="78">
        <f t="shared" si="15"/>
        <v>8</v>
      </c>
      <c r="AV24" s="80">
        <f t="shared" si="24"/>
        <v>46</v>
      </c>
      <c r="AW24" s="75">
        <f t="shared" si="16"/>
        <v>2</v>
      </c>
      <c r="AX24" s="75">
        <f t="shared" si="17"/>
        <v>10</v>
      </c>
      <c r="AY24" s="81">
        <f t="shared" si="25"/>
        <v>44</v>
      </c>
      <c r="AZ24" s="6"/>
    </row>
    <row r="25" spans="1:52" ht="13.8" x14ac:dyDescent="0.25">
      <c r="A25" s="54">
        <v>22</v>
      </c>
      <c r="B25" s="55" t="s">
        <v>59</v>
      </c>
      <c r="C25" s="82" t="s">
        <v>26</v>
      </c>
      <c r="D25" s="57"/>
      <c r="E25" s="83">
        <f t="shared" si="19"/>
        <v>1368.68</v>
      </c>
      <c r="F25" s="90">
        <f t="shared" si="0"/>
        <v>-54.319999999999986</v>
      </c>
      <c r="G25" s="60">
        <v>1423</v>
      </c>
      <c r="H25" s="61">
        <f t="shared" si="20"/>
        <v>0</v>
      </c>
      <c r="I25" s="62">
        <f t="shared" si="21"/>
        <v>102.28571428571422</v>
      </c>
      <c r="J25" s="88">
        <v>31</v>
      </c>
      <c r="K25" s="89">
        <v>3</v>
      </c>
      <c r="L25" s="65">
        <v>7</v>
      </c>
      <c r="M25" s="87">
        <f t="shared" si="1"/>
        <v>1320.7142857142858</v>
      </c>
      <c r="N25" s="62">
        <f t="shared" si="22"/>
        <v>45</v>
      </c>
      <c r="O25" s="67">
        <f t="shared" si="23"/>
        <v>40</v>
      </c>
      <c r="P25" s="68">
        <v>21</v>
      </c>
      <c r="Q25" s="69">
        <v>1</v>
      </c>
      <c r="R25" s="70">
        <v>9</v>
      </c>
      <c r="S25" s="71">
        <v>0</v>
      </c>
      <c r="T25" s="72">
        <v>19</v>
      </c>
      <c r="U25" s="73">
        <v>0</v>
      </c>
      <c r="V25" s="70">
        <v>33</v>
      </c>
      <c r="W25" s="73">
        <v>0</v>
      </c>
      <c r="X25" s="72">
        <v>27</v>
      </c>
      <c r="Y25" s="73">
        <v>1</v>
      </c>
      <c r="Z25" s="72">
        <v>26</v>
      </c>
      <c r="AA25" s="73">
        <v>1</v>
      </c>
      <c r="AB25" s="72">
        <v>25</v>
      </c>
      <c r="AC25" s="71">
        <v>0</v>
      </c>
      <c r="AD25" s="44"/>
      <c r="AE25" s="45">
        <f t="shared" si="18"/>
        <v>3</v>
      </c>
      <c r="AF25" s="44"/>
      <c r="AG25" s="74">
        <f t="shared" si="2"/>
        <v>1424</v>
      </c>
      <c r="AH25" s="75">
        <f t="shared" si="3"/>
        <v>1575</v>
      </c>
      <c r="AI25" s="76">
        <f t="shared" si="4"/>
        <v>1462</v>
      </c>
      <c r="AJ25" s="75">
        <f t="shared" si="5"/>
        <v>749</v>
      </c>
      <c r="AK25" s="76">
        <f t="shared" si="6"/>
        <v>1325</v>
      </c>
      <c r="AL25" s="76">
        <f t="shared" si="7"/>
        <v>1349</v>
      </c>
      <c r="AM25" s="76">
        <f t="shared" si="8"/>
        <v>1361</v>
      </c>
      <c r="AN25" s="7"/>
      <c r="AO25" s="77">
        <f t="shared" si="9"/>
        <v>5</v>
      </c>
      <c r="AP25" s="78">
        <f t="shared" si="10"/>
        <v>8</v>
      </c>
      <c r="AQ25" s="78">
        <f t="shared" si="11"/>
        <v>7</v>
      </c>
      <c r="AR25" s="79">
        <f t="shared" si="12"/>
        <v>8</v>
      </c>
      <c r="AS25" s="78">
        <f t="shared" si="13"/>
        <v>6</v>
      </c>
      <c r="AT25" s="78">
        <f t="shared" si="14"/>
        <v>5</v>
      </c>
      <c r="AU25" s="78">
        <f t="shared" si="15"/>
        <v>6</v>
      </c>
      <c r="AV25" s="80">
        <f t="shared" si="24"/>
        <v>45</v>
      </c>
      <c r="AW25" s="75">
        <f t="shared" si="16"/>
        <v>5</v>
      </c>
      <c r="AX25" s="75">
        <f t="shared" si="17"/>
        <v>8</v>
      </c>
      <c r="AY25" s="81">
        <f t="shared" si="25"/>
        <v>40</v>
      </c>
      <c r="AZ25" s="6"/>
    </row>
    <row r="26" spans="1:52" ht="13.8" x14ac:dyDescent="0.25">
      <c r="A26" s="54">
        <v>23</v>
      </c>
      <c r="B26" s="55" t="s">
        <v>46</v>
      </c>
      <c r="C26" s="82" t="s">
        <v>26</v>
      </c>
      <c r="D26" s="57"/>
      <c r="E26" s="83">
        <f t="shared" si="19"/>
        <v>1407.9</v>
      </c>
      <c r="F26" s="90">
        <f t="shared" si="0"/>
        <v>1.9000000000000128</v>
      </c>
      <c r="G26" s="60">
        <v>1406</v>
      </c>
      <c r="H26" s="61">
        <f t="shared" si="20"/>
        <v>13.26</v>
      </c>
      <c r="I26" s="62">
        <f t="shared" si="21"/>
        <v>-13.571428571428669</v>
      </c>
      <c r="J26" s="63">
        <v>18</v>
      </c>
      <c r="K26" s="64">
        <v>7</v>
      </c>
      <c r="L26" s="65">
        <v>7</v>
      </c>
      <c r="M26" s="87">
        <f t="shared" si="1"/>
        <v>1419.5714285714287</v>
      </c>
      <c r="N26" s="62">
        <f t="shared" si="22"/>
        <v>48</v>
      </c>
      <c r="O26" s="67">
        <f t="shared" si="23"/>
        <v>46</v>
      </c>
      <c r="P26" s="68">
        <v>24</v>
      </c>
      <c r="Q26" s="69">
        <v>2</v>
      </c>
      <c r="R26" s="70">
        <v>6</v>
      </c>
      <c r="S26" s="71">
        <v>2</v>
      </c>
      <c r="T26" s="72">
        <v>4</v>
      </c>
      <c r="U26" s="73">
        <v>0</v>
      </c>
      <c r="V26" s="70">
        <v>9</v>
      </c>
      <c r="W26" s="73">
        <v>0</v>
      </c>
      <c r="X26" s="72">
        <v>16</v>
      </c>
      <c r="Y26" s="73">
        <v>0</v>
      </c>
      <c r="Z26" s="72">
        <v>29</v>
      </c>
      <c r="AA26" s="73">
        <v>1</v>
      </c>
      <c r="AB26" s="72">
        <v>20</v>
      </c>
      <c r="AC26" s="71">
        <v>2</v>
      </c>
      <c r="AD26" s="44"/>
      <c r="AE26" s="45">
        <f t="shared" si="18"/>
        <v>7</v>
      </c>
      <c r="AF26" s="44"/>
      <c r="AG26" s="74">
        <f t="shared" si="2"/>
        <v>1402</v>
      </c>
      <c r="AH26" s="75">
        <f t="shared" si="3"/>
        <v>1594</v>
      </c>
      <c r="AI26" s="76">
        <f t="shared" si="4"/>
        <v>1649</v>
      </c>
      <c r="AJ26" s="75">
        <f t="shared" si="5"/>
        <v>1575</v>
      </c>
      <c r="AK26" s="76">
        <f t="shared" si="6"/>
        <v>1526</v>
      </c>
      <c r="AL26" s="76">
        <f t="shared" si="7"/>
        <v>749</v>
      </c>
      <c r="AM26" s="76">
        <f t="shared" si="8"/>
        <v>1442</v>
      </c>
      <c r="AN26" s="7"/>
      <c r="AO26" s="77">
        <f t="shared" si="9"/>
        <v>2</v>
      </c>
      <c r="AP26" s="78">
        <f t="shared" si="10"/>
        <v>8</v>
      </c>
      <c r="AQ26" s="78">
        <f t="shared" si="11"/>
        <v>9</v>
      </c>
      <c r="AR26" s="79">
        <f t="shared" si="12"/>
        <v>8</v>
      </c>
      <c r="AS26" s="78">
        <f t="shared" si="13"/>
        <v>8</v>
      </c>
      <c r="AT26" s="78">
        <f t="shared" si="14"/>
        <v>8</v>
      </c>
      <c r="AU26" s="78">
        <f t="shared" si="15"/>
        <v>5</v>
      </c>
      <c r="AV26" s="80">
        <f t="shared" si="24"/>
        <v>48</v>
      </c>
      <c r="AW26" s="75">
        <f t="shared" si="16"/>
        <v>2</v>
      </c>
      <c r="AX26" s="75">
        <f t="shared" si="17"/>
        <v>9</v>
      </c>
      <c r="AY26" s="81">
        <f t="shared" si="25"/>
        <v>46</v>
      </c>
      <c r="AZ26" s="6"/>
    </row>
    <row r="27" spans="1:52" ht="13.8" x14ac:dyDescent="0.25">
      <c r="A27" s="54">
        <v>24</v>
      </c>
      <c r="B27" s="55" t="s">
        <v>47</v>
      </c>
      <c r="C27" s="82" t="s">
        <v>26</v>
      </c>
      <c r="D27" s="57"/>
      <c r="E27" s="83">
        <f t="shared" si="19"/>
        <v>1345.08</v>
      </c>
      <c r="F27" s="90">
        <f t="shared" si="0"/>
        <v>-56.919999999999995</v>
      </c>
      <c r="G27" s="60">
        <v>1402</v>
      </c>
      <c r="H27" s="61">
        <f t="shared" si="20"/>
        <v>0</v>
      </c>
      <c r="I27" s="62">
        <f t="shared" si="21"/>
        <v>49.428571428571331</v>
      </c>
      <c r="J27" s="84">
        <v>32</v>
      </c>
      <c r="K27" s="64">
        <v>2</v>
      </c>
      <c r="L27" s="65">
        <v>7</v>
      </c>
      <c r="M27" s="87">
        <f t="shared" si="1"/>
        <v>1352.5714285714287</v>
      </c>
      <c r="N27" s="62">
        <f t="shared" si="22"/>
        <v>47</v>
      </c>
      <c r="O27" s="67">
        <f t="shared" si="23"/>
        <v>42</v>
      </c>
      <c r="P27" s="68">
        <v>23</v>
      </c>
      <c r="Q27" s="69">
        <v>0</v>
      </c>
      <c r="R27" s="70">
        <v>3</v>
      </c>
      <c r="S27" s="71">
        <v>1</v>
      </c>
      <c r="T27" s="72">
        <v>21</v>
      </c>
      <c r="U27" s="73">
        <v>0</v>
      </c>
      <c r="V27" s="70">
        <v>15</v>
      </c>
      <c r="W27" s="73">
        <v>0</v>
      </c>
      <c r="X27" s="72">
        <v>30</v>
      </c>
      <c r="Y27" s="73">
        <v>1</v>
      </c>
      <c r="Z27" s="72">
        <v>27</v>
      </c>
      <c r="AA27" s="73">
        <v>0</v>
      </c>
      <c r="AB27" s="72">
        <v>26</v>
      </c>
      <c r="AC27" s="71">
        <v>0</v>
      </c>
      <c r="AD27" s="44"/>
      <c r="AE27" s="45">
        <f t="shared" si="18"/>
        <v>2</v>
      </c>
      <c r="AF27" s="44"/>
      <c r="AG27" s="74">
        <f t="shared" si="2"/>
        <v>1406</v>
      </c>
      <c r="AH27" s="75">
        <f t="shared" si="3"/>
        <v>1684</v>
      </c>
      <c r="AI27" s="76">
        <f t="shared" si="4"/>
        <v>1424</v>
      </c>
      <c r="AJ27" s="75">
        <f t="shared" si="5"/>
        <v>1531</v>
      </c>
      <c r="AK27" s="76">
        <f t="shared" si="6"/>
        <v>749</v>
      </c>
      <c r="AL27" s="76">
        <f t="shared" si="7"/>
        <v>1325</v>
      </c>
      <c r="AM27" s="76">
        <f t="shared" si="8"/>
        <v>1349</v>
      </c>
      <c r="AN27" s="7"/>
      <c r="AO27" s="77">
        <f t="shared" si="9"/>
        <v>7</v>
      </c>
      <c r="AP27" s="78">
        <f t="shared" si="10"/>
        <v>9</v>
      </c>
      <c r="AQ27" s="78">
        <f t="shared" si="11"/>
        <v>5</v>
      </c>
      <c r="AR27" s="79">
        <f t="shared" si="12"/>
        <v>7</v>
      </c>
      <c r="AS27" s="78">
        <f t="shared" si="13"/>
        <v>8</v>
      </c>
      <c r="AT27" s="78">
        <f t="shared" si="14"/>
        <v>6</v>
      </c>
      <c r="AU27" s="78">
        <f t="shared" si="15"/>
        <v>5</v>
      </c>
      <c r="AV27" s="80">
        <f t="shared" si="24"/>
        <v>47</v>
      </c>
      <c r="AW27" s="75">
        <f t="shared" si="16"/>
        <v>5</v>
      </c>
      <c r="AX27" s="75">
        <f t="shared" si="17"/>
        <v>9</v>
      </c>
      <c r="AY27" s="81">
        <f t="shared" si="25"/>
        <v>42</v>
      </c>
      <c r="AZ27" s="6"/>
    </row>
    <row r="28" spans="1:52" ht="13.8" x14ac:dyDescent="0.25">
      <c r="A28" s="54">
        <v>25</v>
      </c>
      <c r="B28" s="55" t="s">
        <v>48</v>
      </c>
      <c r="C28" s="82" t="s">
        <v>26</v>
      </c>
      <c r="D28" s="57"/>
      <c r="E28" s="83">
        <f t="shared" si="19"/>
        <v>1336.2</v>
      </c>
      <c r="F28" s="90">
        <f t="shared" si="0"/>
        <v>-24.800000000000004</v>
      </c>
      <c r="G28" s="60">
        <v>1361</v>
      </c>
      <c r="H28" s="61">
        <f t="shared" si="20"/>
        <v>8.16</v>
      </c>
      <c r="I28" s="62">
        <f t="shared" si="21"/>
        <v>105.71428571428578</v>
      </c>
      <c r="J28" s="88">
        <v>23</v>
      </c>
      <c r="K28" s="89">
        <v>6</v>
      </c>
      <c r="L28" s="65">
        <v>7</v>
      </c>
      <c r="M28" s="87">
        <f t="shared" si="1"/>
        <v>1255.2857142857142</v>
      </c>
      <c r="N28" s="62">
        <f t="shared" si="22"/>
        <v>44</v>
      </c>
      <c r="O28" s="67">
        <f t="shared" si="23"/>
        <v>41</v>
      </c>
      <c r="P28" s="68">
        <v>26</v>
      </c>
      <c r="Q28" s="69">
        <v>1</v>
      </c>
      <c r="R28" s="70">
        <v>14</v>
      </c>
      <c r="S28" s="71">
        <v>0</v>
      </c>
      <c r="T28" s="72">
        <v>20</v>
      </c>
      <c r="U28" s="73">
        <v>1</v>
      </c>
      <c r="V28" s="70">
        <v>31</v>
      </c>
      <c r="W28" s="73">
        <v>1</v>
      </c>
      <c r="X28" s="72">
        <v>12</v>
      </c>
      <c r="Y28" s="73">
        <v>0</v>
      </c>
      <c r="Z28" s="72">
        <v>30</v>
      </c>
      <c r="AA28" s="73">
        <v>1</v>
      </c>
      <c r="AB28" s="72">
        <v>22</v>
      </c>
      <c r="AC28" s="71">
        <v>2</v>
      </c>
      <c r="AD28" s="44"/>
      <c r="AE28" s="45">
        <f t="shared" si="18"/>
        <v>6</v>
      </c>
      <c r="AF28" s="44"/>
      <c r="AG28" s="74">
        <f t="shared" si="2"/>
        <v>1349</v>
      </c>
      <c r="AH28" s="75">
        <f t="shared" si="3"/>
        <v>1536</v>
      </c>
      <c r="AI28" s="76">
        <f t="shared" si="4"/>
        <v>1442</v>
      </c>
      <c r="AJ28" s="75">
        <f t="shared" si="5"/>
        <v>749</v>
      </c>
      <c r="AK28" s="76">
        <f t="shared" si="6"/>
        <v>1539</v>
      </c>
      <c r="AL28" s="76">
        <f t="shared" si="7"/>
        <v>749</v>
      </c>
      <c r="AM28" s="76">
        <f t="shared" si="8"/>
        <v>1423</v>
      </c>
      <c r="AN28" s="7"/>
      <c r="AO28" s="77">
        <f t="shared" si="9"/>
        <v>5</v>
      </c>
      <c r="AP28" s="78">
        <f t="shared" si="10"/>
        <v>7</v>
      </c>
      <c r="AQ28" s="78">
        <f t="shared" si="11"/>
        <v>5</v>
      </c>
      <c r="AR28" s="79">
        <f t="shared" si="12"/>
        <v>8</v>
      </c>
      <c r="AS28" s="78">
        <f t="shared" si="13"/>
        <v>8</v>
      </c>
      <c r="AT28" s="78">
        <f t="shared" si="14"/>
        <v>8</v>
      </c>
      <c r="AU28" s="78">
        <f t="shared" si="15"/>
        <v>3</v>
      </c>
      <c r="AV28" s="80">
        <f t="shared" si="24"/>
        <v>44</v>
      </c>
      <c r="AW28" s="75">
        <f t="shared" si="16"/>
        <v>3</v>
      </c>
      <c r="AX28" s="75">
        <f t="shared" si="17"/>
        <v>8</v>
      </c>
      <c r="AY28" s="81">
        <f t="shared" si="25"/>
        <v>41</v>
      </c>
      <c r="AZ28" s="6"/>
    </row>
    <row r="29" spans="1:52" ht="13.8" x14ac:dyDescent="0.25">
      <c r="A29" s="54">
        <v>26</v>
      </c>
      <c r="B29" s="55" t="s">
        <v>49</v>
      </c>
      <c r="C29" s="82" t="s">
        <v>36</v>
      </c>
      <c r="D29" s="57"/>
      <c r="E29" s="83">
        <f t="shared" si="19"/>
        <v>1329.76</v>
      </c>
      <c r="F29" s="90">
        <f t="shared" si="0"/>
        <v>-19.240000000000023</v>
      </c>
      <c r="G29" s="60">
        <v>1349</v>
      </c>
      <c r="H29" s="61">
        <f t="shared" si="20"/>
        <v>3.06</v>
      </c>
      <c r="I29" s="62">
        <f t="shared" si="21"/>
        <v>-5.4285714285713311</v>
      </c>
      <c r="J29" s="88">
        <v>28</v>
      </c>
      <c r="K29" s="89">
        <v>5</v>
      </c>
      <c r="L29" s="65">
        <v>7</v>
      </c>
      <c r="M29" s="87">
        <f t="shared" si="1"/>
        <v>1354.4285714285713</v>
      </c>
      <c r="N29" s="62">
        <f t="shared" si="22"/>
        <v>40</v>
      </c>
      <c r="O29" s="67">
        <f t="shared" si="23"/>
        <v>38</v>
      </c>
      <c r="P29" s="68">
        <v>25</v>
      </c>
      <c r="Q29" s="69">
        <v>1</v>
      </c>
      <c r="R29" s="70">
        <v>13</v>
      </c>
      <c r="S29" s="71">
        <v>0</v>
      </c>
      <c r="T29" s="72">
        <v>3</v>
      </c>
      <c r="U29" s="73">
        <v>0</v>
      </c>
      <c r="V29" s="70">
        <v>27</v>
      </c>
      <c r="W29" s="73">
        <v>1</v>
      </c>
      <c r="X29" s="72">
        <v>33</v>
      </c>
      <c r="Y29" s="73">
        <v>0</v>
      </c>
      <c r="Z29" s="72">
        <v>22</v>
      </c>
      <c r="AA29" s="73">
        <v>1</v>
      </c>
      <c r="AB29" s="72">
        <v>24</v>
      </c>
      <c r="AC29" s="71">
        <v>2</v>
      </c>
      <c r="AD29" s="44"/>
      <c r="AE29" s="45">
        <f t="shared" si="18"/>
        <v>5</v>
      </c>
      <c r="AF29" s="44"/>
      <c r="AG29" s="74">
        <f t="shared" si="2"/>
        <v>1361</v>
      </c>
      <c r="AH29" s="75">
        <f t="shared" si="3"/>
        <v>1537</v>
      </c>
      <c r="AI29" s="76">
        <f t="shared" si="4"/>
        <v>1684</v>
      </c>
      <c r="AJ29" s="75">
        <f t="shared" si="5"/>
        <v>1325</v>
      </c>
      <c r="AK29" s="76">
        <f t="shared" si="6"/>
        <v>749</v>
      </c>
      <c r="AL29" s="76">
        <f t="shared" si="7"/>
        <v>1423</v>
      </c>
      <c r="AM29" s="76">
        <f t="shared" si="8"/>
        <v>1402</v>
      </c>
      <c r="AN29" s="7"/>
      <c r="AO29" s="77">
        <f t="shared" si="9"/>
        <v>6</v>
      </c>
      <c r="AP29" s="78">
        <f t="shared" si="10"/>
        <v>6</v>
      </c>
      <c r="AQ29" s="78">
        <f t="shared" si="11"/>
        <v>9</v>
      </c>
      <c r="AR29" s="79">
        <f t="shared" si="12"/>
        <v>6</v>
      </c>
      <c r="AS29" s="78">
        <f t="shared" si="13"/>
        <v>8</v>
      </c>
      <c r="AT29" s="78">
        <f t="shared" si="14"/>
        <v>3</v>
      </c>
      <c r="AU29" s="78">
        <f t="shared" si="15"/>
        <v>2</v>
      </c>
      <c r="AV29" s="80">
        <f t="shared" si="24"/>
        <v>40</v>
      </c>
      <c r="AW29" s="75">
        <f t="shared" si="16"/>
        <v>2</v>
      </c>
      <c r="AX29" s="75">
        <f t="shared" si="17"/>
        <v>9</v>
      </c>
      <c r="AY29" s="81">
        <f t="shared" si="25"/>
        <v>38</v>
      </c>
      <c r="AZ29" s="6"/>
    </row>
    <row r="30" spans="1:52" ht="13.8" x14ac:dyDescent="0.25">
      <c r="A30" s="54">
        <v>27</v>
      </c>
      <c r="B30" s="55" t="s">
        <v>50</v>
      </c>
      <c r="C30" s="82" t="s">
        <v>36</v>
      </c>
      <c r="D30" s="57"/>
      <c r="E30" s="83">
        <f t="shared" si="19"/>
        <v>1294</v>
      </c>
      <c r="F30" s="90">
        <f t="shared" si="0"/>
        <v>-30.999999999999996</v>
      </c>
      <c r="G30" s="60">
        <v>1325</v>
      </c>
      <c r="H30" s="61">
        <f t="shared" si="20"/>
        <v>7.1400000000000006</v>
      </c>
      <c r="I30" s="62">
        <f t="shared" si="21"/>
        <v>179.71428571428578</v>
      </c>
      <c r="J30" s="88">
        <v>24</v>
      </c>
      <c r="K30" s="64">
        <v>6</v>
      </c>
      <c r="L30" s="65">
        <v>7</v>
      </c>
      <c r="M30" s="87">
        <f t="shared" si="1"/>
        <v>1145.2857142857142</v>
      </c>
      <c r="N30" s="62">
        <f t="shared" si="22"/>
        <v>40</v>
      </c>
      <c r="O30" s="67">
        <f t="shared" si="23"/>
        <v>38</v>
      </c>
      <c r="P30" s="68">
        <v>28</v>
      </c>
      <c r="Q30" s="69">
        <v>0</v>
      </c>
      <c r="R30" s="70">
        <v>5</v>
      </c>
      <c r="S30" s="71">
        <v>0</v>
      </c>
      <c r="T30" s="72">
        <v>30</v>
      </c>
      <c r="U30" s="73">
        <v>0</v>
      </c>
      <c r="V30" s="70">
        <v>26</v>
      </c>
      <c r="W30" s="73">
        <v>1</v>
      </c>
      <c r="X30" s="72">
        <v>22</v>
      </c>
      <c r="Y30" s="73">
        <v>1</v>
      </c>
      <c r="Z30" s="72">
        <v>24</v>
      </c>
      <c r="AA30" s="73">
        <v>2</v>
      </c>
      <c r="AB30" s="72">
        <v>29</v>
      </c>
      <c r="AC30" s="71">
        <v>2</v>
      </c>
      <c r="AD30" s="44"/>
      <c r="AE30" s="45">
        <f t="shared" si="18"/>
        <v>6</v>
      </c>
      <c r="AF30" s="44"/>
      <c r="AG30" s="74">
        <f t="shared" si="2"/>
        <v>749</v>
      </c>
      <c r="AH30" s="75">
        <f t="shared" si="3"/>
        <v>1596</v>
      </c>
      <c r="AI30" s="76">
        <f t="shared" si="4"/>
        <v>749</v>
      </c>
      <c r="AJ30" s="75">
        <f t="shared" si="5"/>
        <v>1349</v>
      </c>
      <c r="AK30" s="76">
        <f t="shared" si="6"/>
        <v>1423</v>
      </c>
      <c r="AL30" s="76">
        <f t="shared" si="7"/>
        <v>1402</v>
      </c>
      <c r="AM30" s="76">
        <f t="shared" si="8"/>
        <v>749</v>
      </c>
      <c r="AN30" s="7"/>
      <c r="AO30" s="77">
        <f t="shared" si="9"/>
        <v>8</v>
      </c>
      <c r="AP30" s="78">
        <f t="shared" si="10"/>
        <v>6</v>
      </c>
      <c r="AQ30" s="78">
        <f t="shared" si="11"/>
        <v>8</v>
      </c>
      <c r="AR30" s="79">
        <f t="shared" si="12"/>
        <v>5</v>
      </c>
      <c r="AS30" s="78">
        <f t="shared" si="13"/>
        <v>3</v>
      </c>
      <c r="AT30" s="78">
        <f t="shared" si="14"/>
        <v>2</v>
      </c>
      <c r="AU30" s="78">
        <f t="shared" si="15"/>
        <v>8</v>
      </c>
      <c r="AV30" s="80">
        <f t="shared" si="24"/>
        <v>40</v>
      </c>
      <c r="AW30" s="75">
        <f t="shared" si="16"/>
        <v>2</v>
      </c>
      <c r="AX30" s="75">
        <f t="shared" si="17"/>
        <v>8</v>
      </c>
      <c r="AY30" s="81">
        <f t="shared" si="25"/>
        <v>38</v>
      </c>
      <c r="AZ30" s="6"/>
    </row>
    <row r="31" spans="1:52" ht="13.8" x14ac:dyDescent="0.25">
      <c r="A31" s="54">
        <v>28</v>
      </c>
      <c r="B31" s="55" t="s">
        <v>51</v>
      </c>
      <c r="C31" s="82" t="s">
        <v>26</v>
      </c>
      <c r="D31" s="57"/>
      <c r="E31" s="83">
        <f t="shared" si="19"/>
        <v>1352.72</v>
      </c>
      <c r="F31" s="90">
        <f t="shared" si="0"/>
        <v>31.72000000000001</v>
      </c>
      <c r="G31" s="60">
        <v>1321</v>
      </c>
      <c r="H31" s="61">
        <f t="shared" si="20"/>
        <v>16.32</v>
      </c>
      <c r="I31" s="62">
        <f t="shared" si="21"/>
        <v>-226.57142857142867</v>
      </c>
      <c r="J31" s="63">
        <v>15</v>
      </c>
      <c r="K31" s="64">
        <v>7</v>
      </c>
      <c r="L31" s="65">
        <v>7</v>
      </c>
      <c r="M31" s="87">
        <f t="shared" si="1"/>
        <v>1547.5714285714287</v>
      </c>
      <c r="N31" s="62">
        <f t="shared" si="22"/>
        <v>57</v>
      </c>
      <c r="O31" s="67">
        <f t="shared" si="23"/>
        <v>51</v>
      </c>
      <c r="P31" s="68">
        <v>27</v>
      </c>
      <c r="Q31" s="69">
        <v>2</v>
      </c>
      <c r="R31" s="70">
        <v>8</v>
      </c>
      <c r="S31" s="71">
        <v>1</v>
      </c>
      <c r="T31" s="72">
        <v>10</v>
      </c>
      <c r="U31" s="73">
        <v>0</v>
      </c>
      <c r="V31" s="70">
        <v>12</v>
      </c>
      <c r="W31" s="73">
        <v>2</v>
      </c>
      <c r="X31" s="72">
        <v>6</v>
      </c>
      <c r="Y31" s="73">
        <v>1</v>
      </c>
      <c r="Z31" s="72">
        <v>9</v>
      </c>
      <c r="AA31" s="73">
        <v>1</v>
      </c>
      <c r="AB31" s="72">
        <v>4</v>
      </c>
      <c r="AC31" s="71">
        <v>0</v>
      </c>
      <c r="AD31" s="44"/>
      <c r="AE31" s="45">
        <f t="shared" si="18"/>
        <v>7</v>
      </c>
      <c r="AF31" s="44"/>
      <c r="AG31" s="74">
        <f t="shared" si="2"/>
        <v>1325</v>
      </c>
      <c r="AH31" s="75">
        <f t="shared" si="3"/>
        <v>1585</v>
      </c>
      <c r="AI31" s="76">
        <f t="shared" si="4"/>
        <v>1566</v>
      </c>
      <c r="AJ31" s="75">
        <f t="shared" si="5"/>
        <v>1539</v>
      </c>
      <c r="AK31" s="76">
        <f t="shared" si="6"/>
        <v>1594</v>
      </c>
      <c r="AL31" s="76">
        <f t="shared" si="7"/>
        <v>1575</v>
      </c>
      <c r="AM31" s="76">
        <f t="shared" si="8"/>
        <v>1649</v>
      </c>
      <c r="AN31" s="7"/>
      <c r="AO31" s="77">
        <f t="shared" si="9"/>
        <v>6</v>
      </c>
      <c r="AP31" s="78">
        <f t="shared" si="10"/>
        <v>8</v>
      </c>
      <c r="AQ31" s="78">
        <f t="shared" si="11"/>
        <v>10</v>
      </c>
      <c r="AR31" s="79">
        <f t="shared" si="12"/>
        <v>8</v>
      </c>
      <c r="AS31" s="78">
        <f t="shared" si="13"/>
        <v>8</v>
      </c>
      <c r="AT31" s="78">
        <f t="shared" si="14"/>
        <v>8</v>
      </c>
      <c r="AU31" s="78">
        <f t="shared" si="15"/>
        <v>9</v>
      </c>
      <c r="AV31" s="80">
        <f t="shared" si="24"/>
        <v>57</v>
      </c>
      <c r="AW31" s="75">
        <f t="shared" si="16"/>
        <v>6</v>
      </c>
      <c r="AX31" s="75">
        <f t="shared" si="17"/>
        <v>10</v>
      </c>
      <c r="AY31" s="81">
        <f t="shared" si="25"/>
        <v>51</v>
      </c>
      <c r="AZ31" s="6"/>
    </row>
    <row r="32" spans="1:52" ht="13.8" x14ac:dyDescent="0.25">
      <c r="A32" s="54">
        <v>29</v>
      </c>
      <c r="B32" s="55" t="s">
        <v>52</v>
      </c>
      <c r="C32" s="82" t="s">
        <v>26</v>
      </c>
      <c r="D32" s="57"/>
      <c r="E32" s="83">
        <f t="shared" si="19"/>
        <v>1234.1400000000001</v>
      </c>
      <c r="F32" s="92">
        <f t="shared" si="0"/>
        <v>3.1400000000000006</v>
      </c>
      <c r="G32" s="60">
        <v>1231</v>
      </c>
      <c r="H32" s="61">
        <f t="shared" si="20"/>
        <v>6.12</v>
      </c>
      <c r="I32" s="62">
        <f t="shared" si="21"/>
        <v>-165.28571428571422</v>
      </c>
      <c r="J32" s="88">
        <v>25</v>
      </c>
      <c r="K32" s="64">
        <v>5</v>
      </c>
      <c r="L32" s="65">
        <v>7</v>
      </c>
      <c r="M32" s="87">
        <f t="shared" si="1"/>
        <v>1396.2857142857142</v>
      </c>
      <c r="N32" s="62">
        <f t="shared" si="22"/>
        <v>55</v>
      </c>
      <c r="O32" s="67">
        <f t="shared" si="23"/>
        <v>49</v>
      </c>
      <c r="P32" s="68">
        <v>30</v>
      </c>
      <c r="Q32" s="69">
        <v>2</v>
      </c>
      <c r="R32" s="70">
        <v>12</v>
      </c>
      <c r="S32" s="71">
        <v>1</v>
      </c>
      <c r="T32" s="72">
        <v>2</v>
      </c>
      <c r="U32" s="73">
        <v>0</v>
      </c>
      <c r="V32" s="70">
        <v>14</v>
      </c>
      <c r="W32" s="73">
        <v>0</v>
      </c>
      <c r="X32" s="72">
        <v>15</v>
      </c>
      <c r="Y32" s="73">
        <v>1</v>
      </c>
      <c r="Z32" s="72">
        <v>23</v>
      </c>
      <c r="AA32" s="73">
        <v>1</v>
      </c>
      <c r="AB32" s="72">
        <v>27</v>
      </c>
      <c r="AC32" s="71">
        <v>0</v>
      </c>
      <c r="AD32" s="44"/>
      <c r="AE32" s="45">
        <f t="shared" si="18"/>
        <v>5</v>
      </c>
      <c r="AF32" s="44"/>
      <c r="AG32" s="74">
        <f t="shared" si="2"/>
        <v>749</v>
      </c>
      <c r="AH32" s="75">
        <f t="shared" si="3"/>
        <v>1539</v>
      </c>
      <c r="AI32" s="76">
        <f t="shared" si="4"/>
        <v>1688</v>
      </c>
      <c r="AJ32" s="75">
        <f t="shared" si="5"/>
        <v>1536</v>
      </c>
      <c r="AK32" s="76">
        <f t="shared" si="6"/>
        <v>1531</v>
      </c>
      <c r="AL32" s="76">
        <f t="shared" si="7"/>
        <v>1406</v>
      </c>
      <c r="AM32" s="76">
        <f t="shared" si="8"/>
        <v>1325</v>
      </c>
      <c r="AN32" s="7"/>
      <c r="AO32" s="77">
        <f t="shared" si="9"/>
        <v>8</v>
      </c>
      <c r="AP32" s="78">
        <f t="shared" si="10"/>
        <v>8</v>
      </c>
      <c r="AQ32" s="78">
        <f t="shared" si="11"/>
        <v>12</v>
      </c>
      <c r="AR32" s="79">
        <f t="shared" si="12"/>
        <v>7</v>
      </c>
      <c r="AS32" s="78">
        <f t="shared" si="13"/>
        <v>7</v>
      </c>
      <c r="AT32" s="78">
        <f t="shared" si="14"/>
        <v>7</v>
      </c>
      <c r="AU32" s="78">
        <f t="shared" si="15"/>
        <v>6</v>
      </c>
      <c r="AV32" s="80">
        <f t="shared" si="24"/>
        <v>55</v>
      </c>
      <c r="AW32" s="75">
        <f t="shared" si="16"/>
        <v>6</v>
      </c>
      <c r="AX32" s="75">
        <f t="shared" si="17"/>
        <v>12</v>
      </c>
      <c r="AY32" s="81">
        <f t="shared" si="25"/>
        <v>49</v>
      </c>
      <c r="AZ32" s="6"/>
    </row>
    <row r="33" spans="1:52" ht="13.8" x14ac:dyDescent="0.25">
      <c r="A33" s="54">
        <v>30</v>
      </c>
      <c r="B33" s="55" t="s">
        <v>53</v>
      </c>
      <c r="C33" s="82" t="s">
        <v>26</v>
      </c>
      <c r="D33" s="57"/>
      <c r="E33" s="83">
        <f t="shared" si="19"/>
        <v>1197.26</v>
      </c>
      <c r="F33" s="90">
        <f t="shared" si="0"/>
        <v>-13.739999999999997</v>
      </c>
      <c r="G33" s="60">
        <v>1211</v>
      </c>
      <c r="H33" s="61">
        <f t="shared" si="20"/>
        <v>1.02</v>
      </c>
      <c r="I33" s="62">
        <f t="shared" si="21"/>
        <v>-116.14285714285711</v>
      </c>
      <c r="J33" s="63">
        <v>30</v>
      </c>
      <c r="K33" s="64">
        <v>4</v>
      </c>
      <c r="L33" s="65">
        <v>7</v>
      </c>
      <c r="M33" s="87">
        <f t="shared" si="1"/>
        <v>1327.1428571428571</v>
      </c>
      <c r="N33" s="62">
        <f t="shared" si="22"/>
        <v>40</v>
      </c>
      <c r="O33" s="67">
        <f t="shared" si="23"/>
        <v>38</v>
      </c>
      <c r="P33" s="68">
        <v>29</v>
      </c>
      <c r="Q33" s="69">
        <v>0</v>
      </c>
      <c r="R33" s="70">
        <v>7</v>
      </c>
      <c r="S33" s="71">
        <v>0</v>
      </c>
      <c r="T33" s="72">
        <v>27</v>
      </c>
      <c r="U33" s="73">
        <v>2</v>
      </c>
      <c r="V33" s="70">
        <v>20</v>
      </c>
      <c r="W33" s="73">
        <v>0</v>
      </c>
      <c r="X33" s="72">
        <v>24</v>
      </c>
      <c r="Y33" s="73">
        <v>1</v>
      </c>
      <c r="Z33" s="72">
        <v>25</v>
      </c>
      <c r="AA33" s="73">
        <v>1</v>
      </c>
      <c r="AB33" s="72">
        <v>21</v>
      </c>
      <c r="AC33" s="71">
        <v>0</v>
      </c>
      <c r="AD33" s="44"/>
      <c r="AE33" s="45">
        <f t="shared" si="18"/>
        <v>4</v>
      </c>
      <c r="AF33" s="44"/>
      <c r="AG33" s="74">
        <f t="shared" si="2"/>
        <v>749</v>
      </c>
      <c r="AH33" s="75">
        <f t="shared" si="3"/>
        <v>1587</v>
      </c>
      <c r="AI33" s="76">
        <f t="shared" si="4"/>
        <v>1325</v>
      </c>
      <c r="AJ33" s="75">
        <f t="shared" si="5"/>
        <v>1442</v>
      </c>
      <c r="AK33" s="76">
        <f t="shared" si="6"/>
        <v>1402</v>
      </c>
      <c r="AL33" s="76">
        <f t="shared" si="7"/>
        <v>1361</v>
      </c>
      <c r="AM33" s="76">
        <f t="shared" si="8"/>
        <v>1424</v>
      </c>
      <c r="AN33" s="7"/>
      <c r="AO33" s="77">
        <f t="shared" si="9"/>
        <v>8</v>
      </c>
      <c r="AP33" s="78">
        <f t="shared" si="10"/>
        <v>8</v>
      </c>
      <c r="AQ33" s="78">
        <f t="shared" si="11"/>
        <v>6</v>
      </c>
      <c r="AR33" s="79">
        <f t="shared" si="12"/>
        <v>5</v>
      </c>
      <c r="AS33" s="78">
        <f t="shared" si="13"/>
        <v>2</v>
      </c>
      <c r="AT33" s="78">
        <f t="shared" si="14"/>
        <v>6</v>
      </c>
      <c r="AU33" s="78">
        <f t="shared" si="15"/>
        <v>5</v>
      </c>
      <c r="AV33" s="80">
        <f t="shared" si="24"/>
        <v>40</v>
      </c>
      <c r="AW33" s="75">
        <f t="shared" si="16"/>
        <v>2</v>
      </c>
      <c r="AX33" s="75">
        <f t="shared" si="17"/>
        <v>8</v>
      </c>
      <c r="AY33" s="81">
        <f t="shared" si="25"/>
        <v>38</v>
      </c>
      <c r="AZ33" s="6"/>
    </row>
    <row r="34" spans="1:52" ht="13.8" x14ac:dyDescent="0.25">
      <c r="A34" s="54">
        <v>31</v>
      </c>
      <c r="B34" s="55" t="s">
        <v>54</v>
      </c>
      <c r="C34" s="82" t="s">
        <v>36</v>
      </c>
      <c r="D34" s="57"/>
      <c r="E34" s="83">
        <f t="shared" si="19"/>
        <v>1208.22</v>
      </c>
      <c r="F34" s="90">
        <f t="shared" si="0"/>
        <v>6.21999999999999</v>
      </c>
      <c r="G34" s="60">
        <v>1202</v>
      </c>
      <c r="H34" s="61">
        <f t="shared" si="20"/>
        <v>5.0999999999999996</v>
      </c>
      <c r="I34" s="62">
        <f t="shared" si="21"/>
        <v>-187.28571428571422</v>
      </c>
      <c r="J34" s="84">
        <v>26</v>
      </c>
      <c r="K34" s="64">
        <v>5</v>
      </c>
      <c r="L34" s="65">
        <v>7</v>
      </c>
      <c r="M34" s="87">
        <f t="shared" si="1"/>
        <v>1389.2857142857142</v>
      </c>
      <c r="N34" s="62">
        <f t="shared" si="22"/>
        <v>47</v>
      </c>
      <c r="O34" s="67">
        <f t="shared" si="23"/>
        <v>42</v>
      </c>
      <c r="P34" s="68">
        <v>32</v>
      </c>
      <c r="Q34" s="69">
        <v>0</v>
      </c>
      <c r="R34" s="70">
        <v>15</v>
      </c>
      <c r="S34" s="71">
        <v>2</v>
      </c>
      <c r="T34" s="72">
        <v>7</v>
      </c>
      <c r="U34" s="73">
        <v>0</v>
      </c>
      <c r="V34" s="70">
        <v>25</v>
      </c>
      <c r="W34" s="73">
        <v>1</v>
      </c>
      <c r="X34" s="72">
        <v>21</v>
      </c>
      <c r="Y34" s="73">
        <v>2</v>
      </c>
      <c r="Z34" s="72">
        <v>13</v>
      </c>
      <c r="AA34" s="73">
        <v>0</v>
      </c>
      <c r="AB34" s="72">
        <v>14</v>
      </c>
      <c r="AC34" s="71">
        <v>0</v>
      </c>
      <c r="AD34" s="44"/>
      <c r="AE34" s="45">
        <f t="shared" si="18"/>
        <v>5</v>
      </c>
      <c r="AF34" s="44"/>
      <c r="AG34" s="74">
        <f t="shared" si="2"/>
        <v>749</v>
      </c>
      <c r="AH34" s="75">
        <f t="shared" si="3"/>
        <v>1531</v>
      </c>
      <c r="AI34" s="76">
        <f t="shared" si="4"/>
        <v>1587</v>
      </c>
      <c r="AJ34" s="75">
        <f t="shared" si="5"/>
        <v>1361</v>
      </c>
      <c r="AK34" s="76">
        <f t="shared" si="6"/>
        <v>1424</v>
      </c>
      <c r="AL34" s="76">
        <f t="shared" si="7"/>
        <v>1537</v>
      </c>
      <c r="AM34" s="76">
        <f t="shared" si="8"/>
        <v>1536</v>
      </c>
      <c r="AN34" s="7"/>
      <c r="AO34" s="77">
        <f t="shared" si="9"/>
        <v>8</v>
      </c>
      <c r="AP34" s="78">
        <f t="shared" si="10"/>
        <v>7</v>
      </c>
      <c r="AQ34" s="78">
        <f t="shared" si="11"/>
        <v>8</v>
      </c>
      <c r="AR34" s="79">
        <f t="shared" si="12"/>
        <v>6</v>
      </c>
      <c r="AS34" s="78">
        <f t="shared" si="13"/>
        <v>5</v>
      </c>
      <c r="AT34" s="78">
        <f t="shared" si="14"/>
        <v>6</v>
      </c>
      <c r="AU34" s="78">
        <f t="shared" si="15"/>
        <v>7</v>
      </c>
      <c r="AV34" s="80">
        <f t="shared" si="24"/>
        <v>47</v>
      </c>
      <c r="AW34" s="75">
        <f t="shared" si="16"/>
        <v>5</v>
      </c>
      <c r="AX34" s="75">
        <f t="shared" si="17"/>
        <v>8</v>
      </c>
      <c r="AY34" s="81">
        <f t="shared" si="25"/>
        <v>42</v>
      </c>
      <c r="AZ34" s="6"/>
    </row>
    <row r="35" spans="1:52" ht="13.8" x14ac:dyDescent="0.25">
      <c r="A35" s="54">
        <v>32</v>
      </c>
      <c r="B35" s="55" t="s">
        <v>55</v>
      </c>
      <c r="C35" s="82" t="s">
        <v>26</v>
      </c>
      <c r="D35" s="95"/>
      <c r="E35" s="83">
        <f t="shared" si="19"/>
        <v>1007.78</v>
      </c>
      <c r="F35" s="90">
        <f t="shared" si="0"/>
        <v>124.78000000000002</v>
      </c>
      <c r="G35" s="62">
        <v>883</v>
      </c>
      <c r="H35" s="61">
        <f t="shared" si="20"/>
        <v>29.580000000000002</v>
      </c>
      <c r="I35" s="62">
        <f t="shared" si="21"/>
        <v>-605.57142857142867</v>
      </c>
      <c r="J35" s="178">
        <v>2</v>
      </c>
      <c r="K35" s="64">
        <v>11</v>
      </c>
      <c r="L35" s="65">
        <v>7</v>
      </c>
      <c r="M35" s="87">
        <f t="shared" si="1"/>
        <v>1488.5714285714287</v>
      </c>
      <c r="N35" s="62">
        <f t="shared" si="22"/>
        <v>65</v>
      </c>
      <c r="O35" s="67">
        <f t="shared" si="23"/>
        <v>57</v>
      </c>
      <c r="P35" s="68">
        <v>31</v>
      </c>
      <c r="Q35" s="69">
        <v>2</v>
      </c>
      <c r="R35" s="70">
        <v>16</v>
      </c>
      <c r="S35" s="71">
        <v>1</v>
      </c>
      <c r="T35" s="72">
        <v>12</v>
      </c>
      <c r="U35" s="73">
        <v>2</v>
      </c>
      <c r="V35" s="70">
        <v>10</v>
      </c>
      <c r="W35" s="73">
        <v>2</v>
      </c>
      <c r="X35" s="72">
        <v>4</v>
      </c>
      <c r="Y35" s="73">
        <v>2</v>
      </c>
      <c r="Z35" s="72">
        <v>1</v>
      </c>
      <c r="AA35" s="73">
        <v>2</v>
      </c>
      <c r="AB35" s="72">
        <v>2</v>
      </c>
      <c r="AC35" s="71">
        <v>0</v>
      </c>
      <c r="AD35" s="44"/>
      <c r="AE35" s="45">
        <f t="shared" si="18"/>
        <v>11</v>
      </c>
      <c r="AF35" s="44"/>
      <c r="AG35" s="74">
        <f t="shared" si="2"/>
        <v>749</v>
      </c>
      <c r="AH35" s="75">
        <f t="shared" si="3"/>
        <v>1526</v>
      </c>
      <c r="AI35" s="76">
        <f t="shared" si="4"/>
        <v>1539</v>
      </c>
      <c r="AJ35" s="75">
        <f t="shared" si="5"/>
        <v>1566</v>
      </c>
      <c r="AK35" s="76">
        <f t="shared" si="6"/>
        <v>1649</v>
      </c>
      <c r="AL35" s="76">
        <f t="shared" si="7"/>
        <v>1703</v>
      </c>
      <c r="AM35" s="76">
        <f t="shared" si="8"/>
        <v>1688</v>
      </c>
      <c r="AN35" s="7"/>
      <c r="AO35" s="77">
        <f t="shared" si="9"/>
        <v>8</v>
      </c>
      <c r="AP35" s="78">
        <f t="shared" si="10"/>
        <v>8</v>
      </c>
      <c r="AQ35" s="78">
        <f t="shared" si="11"/>
        <v>8</v>
      </c>
      <c r="AR35" s="79">
        <f t="shared" si="12"/>
        <v>10</v>
      </c>
      <c r="AS35" s="78">
        <f t="shared" si="13"/>
        <v>9</v>
      </c>
      <c r="AT35" s="78">
        <f t="shared" si="14"/>
        <v>10</v>
      </c>
      <c r="AU35" s="78">
        <f t="shared" si="15"/>
        <v>12</v>
      </c>
      <c r="AV35" s="80">
        <f t="shared" si="24"/>
        <v>65</v>
      </c>
      <c r="AW35" s="75">
        <f t="shared" si="16"/>
        <v>8</v>
      </c>
      <c r="AX35" s="75">
        <f t="shared" si="17"/>
        <v>12</v>
      </c>
      <c r="AY35" s="81">
        <f t="shared" si="25"/>
        <v>57</v>
      </c>
      <c r="AZ35" s="6"/>
    </row>
    <row r="36" spans="1:52" ht="13.8" x14ac:dyDescent="0.25">
      <c r="A36" s="54">
        <v>11</v>
      </c>
      <c r="B36" s="55" t="s">
        <v>56</v>
      </c>
      <c r="C36" s="82" t="s">
        <v>26</v>
      </c>
      <c r="D36" s="95"/>
      <c r="E36" s="83">
        <f t="shared" si="19"/>
        <v>1000</v>
      </c>
      <c r="F36" s="92">
        <f t="shared" si="0"/>
        <v>115.05999999999999</v>
      </c>
      <c r="G36" s="62">
        <v>749</v>
      </c>
      <c r="H36" s="61">
        <f t="shared" si="20"/>
        <v>17.34</v>
      </c>
      <c r="I36" s="62">
        <f t="shared" si="21"/>
        <v>-750.42857142857133</v>
      </c>
      <c r="J36" s="63">
        <v>14</v>
      </c>
      <c r="K36" s="64">
        <v>8</v>
      </c>
      <c r="L36" s="65">
        <v>7</v>
      </c>
      <c r="M36" s="87">
        <f t="shared" si="1"/>
        <v>1499.4285714285713</v>
      </c>
      <c r="N36" s="62">
        <f t="shared" si="22"/>
        <v>41</v>
      </c>
      <c r="O36" s="67">
        <f t="shared" si="23"/>
        <v>38</v>
      </c>
      <c r="P36" s="68">
        <v>12</v>
      </c>
      <c r="Q36" s="69">
        <v>0</v>
      </c>
      <c r="R36" s="70">
        <v>17</v>
      </c>
      <c r="S36" s="71">
        <v>0</v>
      </c>
      <c r="T36" s="72">
        <v>15</v>
      </c>
      <c r="U36" s="73">
        <v>1</v>
      </c>
      <c r="V36" s="70">
        <v>22</v>
      </c>
      <c r="W36" s="73">
        <v>2</v>
      </c>
      <c r="X36" s="72">
        <v>26</v>
      </c>
      <c r="Y36" s="73">
        <v>2</v>
      </c>
      <c r="Z36" s="72">
        <v>5</v>
      </c>
      <c r="AA36" s="73">
        <v>1</v>
      </c>
      <c r="AB36" s="72">
        <v>13</v>
      </c>
      <c r="AC36" s="71">
        <v>2</v>
      </c>
      <c r="AD36" s="44"/>
      <c r="AE36" s="45">
        <f t="shared" si="18"/>
        <v>8</v>
      </c>
      <c r="AF36" s="44"/>
      <c r="AG36" s="74">
        <f t="shared" si="2"/>
        <v>1539</v>
      </c>
      <c r="AH36" s="75">
        <f t="shared" si="3"/>
        <v>1521</v>
      </c>
      <c r="AI36" s="76">
        <f t="shared" si="4"/>
        <v>1531</v>
      </c>
      <c r="AJ36" s="75">
        <f t="shared" si="5"/>
        <v>1423</v>
      </c>
      <c r="AK36" s="76">
        <f t="shared" si="6"/>
        <v>1349</v>
      </c>
      <c r="AL36" s="76">
        <f t="shared" si="7"/>
        <v>1596</v>
      </c>
      <c r="AM36" s="76">
        <f t="shared" si="8"/>
        <v>1537</v>
      </c>
      <c r="AN36" s="7"/>
      <c r="AO36" s="77">
        <f t="shared" si="9"/>
        <v>8</v>
      </c>
      <c r="AP36" s="78">
        <f t="shared" si="10"/>
        <v>6</v>
      </c>
      <c r="AQ36" s="78">
        <f t="shared" si="11"/>
        <v>7</v>
      </c>
      <c r="AR36" s="79">
        <f t="shared" si="12"/>
        <v>3</v>
      </c>
      <c r="AS36" s="78">
        <f t="shared" si="13"/>
        <v>5</v>
      </c>
      <c r="AT36" s="78">
        <f t="shared" si="14"/>
        <v>6</v>
      </c>
      <c r="AU36" s="78">
        <f t="shared" si="15"/>
        <v>6</v>
      </c>
      <c r="AV36" s="80">
        <f t="shared" si="24"/>
        <v>41</v>
      </c>
      <c r="AW36" s="75">
        <f t="shared" si="16"/>
        <v>3</v>
      </c>
      <c r="AX36" s="75">
        <f t="shared" si="17"/>
        <v>8</v>
      </c>
      <c r="AY36" s="81">
        <f t="shared" si="25"/>
        <v>38</v>
      </c>
      <c r="AZ36" s="6"/>
    </row>
    <row r="37" spans="1:52" ht="13.8" x14ac:dyDescent="0.25">
      <c r="A37" s="54"/>
      <c r="B37" s="55"/>
      <c r="C37" s="82"/>
      <c r="D37" s="95"/>
      <c r="E37" s="83">
        <f t="shared" si="19"/>
        <v>0</v>
      </c>
      <c r="F37" s="59">
        <f t="shared" si="0"/>
        <v>0</v>
      </c>
      <c r="G37" s="62"/>
      <c r="H37" s="61">
        <f t="shared" si="20"/>
        <v>0</v>
      </c>
      <c r="I37" s="62">
        <f t="shared" si="21"/>
        <v>0</v>
      </c>
      <c r="J37" s="84"/>
      <c r="K37" s="64">
        <v>0</v>
      </c>
      <c r="L37" s="65"/>
      <c r="M37" s="87">
        <f t="shared" si="1"/>
        <v>0</v>
      </c>
      <c r="N37" s="62">
        <f t="shared" si="22"/>
        <v>0</v>
      </c>
      <c r="O37" s="67">
        <f t="shared" si="23"/>
        <v>0</v>
      </c>
      <c r="P37" s="68">
        <v>99</v>
      </c>
      <c r="Q37" s="69">
        <v>0</v>
      </c>
      <c r="R37" s="70">
        <v>99</v>
      </c>
      <c r="S37" s="71">
        <v>0</v>
      </c>
      <c r="T37" s="72">
        <v>99</v>
      </c>
      <c r="U37" s="73">
        <v>0</v>
      </c>
      <c r="V37" s="70">
        <v>99</v>
      </c>
      <c r="W37" s="73">
        <v>0</v>
      </c>
      <c r="X37" s="72">
        <v>99</v>
      </c>
      <c r="Y37" s="73">
        <v>0</v>
      </c>
      <c r="Z37" s="72">
        <v>99</v>
      </c>
      <c r="AA37" s="73">
        <v>0</v>
      </c>
      <c r="AB37" s="72">
        <v>99</v>
      </c>
      <c r="AC37" s="71">
        <v>0</v>
      </c>
      <c r="AD37" s="44"/>
      <c r="AE37" s="45">
        <f t="shared" si="18"/>
        <v>0</v>
      </c>
      <c r="AF37" s="44"/>
      <c r="AG37" s="74">
        <f t="shared" si="2"/>
        <v>0</v>
      </c>
      <c r="AH37" s="75">
        <f t="shared" si="3"/>
        <v>0</v>
      </c>
      <c r="AI37" s="76">
        <f t="shared" si="4"/>
        <v>0</v>
      </c>
      <c r="AJ37" s="75">
        <f t="shared" si="5"/>
        <v>0</v>
      </c>
      <c r="AK37" s="76">
        <f t="shared" si="6"/>
        <v>0</v>
      </c>
      <c r="AL37" s="76">
        <f t="shared" si="7"/>
        <v>0</v>
      </c>
      <c r="AM37" s="76">
        <f t="shared" si="8"/>
        <v>0</v>
      </c>
      <c r="AN37" s="7"/>
      <c r="AO37" s="77">
        <f t="shared" si="9"/>
        <v>0</v>
      </c>
      <c r="AP37" s="78">
        <f t="shared" si="10"/>
        <v>0</v>
      </c>
      <c r="AQ37" s="78">
        <f t="shared" si="11"/>
        <v>0</v>
      </c>
      <c r="AR37" s="79">
        <f t="shared" si="12"/>
        <v>0</v>
      </c>
      <c r="AS37" s="78">
        <f t="shared" si="13"/>
        <v>0</v>
      </c>
      <c r="AT37" s="78">
        <f t="shared" si="14"/>
        <v>0</v>
      </c>
      <c r="AU37" s="78">
        <f t="shared" si="15"/>
        <v>0</v>
      </c>
      <c r="AV37" s="80">
        <f t="shared" si="24"/>
        <v>0</v>
      </c>
      <c r="AW37" s="75">
        <f t="shared" si="16"/>
        <v>0</v>
      </c>
      <c r="AX37" s="75">
        <f t="shared" si="17"/>
        <v>0</v>
      </c>
      <c r="AY37" s="81">
        <f t="shared" si="25"/>
        <v>0</v>
      </c>
      <c r="AZ37" s="6"/>
    </row>
    <row r="38" spans="1:52" ht="13.8" x14ac:dyDescent="0.25">
      <c r="A38" s="54"/>
      <c r="B38" s="55"/>
      <c r="C38" s="82"/>
      <c r="D38" s="95"/>
      <c r="E38" s="83">
        <f t="shared" si="19"/>
        <v>0</v>
      </c>
      <c r="F38" s="59">
        <f t="shared" si="0"/>
        <v>0</v>
      </c>
      <c r="G38" s="62"/>
      <c r="H38" s="61">
        <f t="shared" si="20"/>
        <v>0</v>
      </c>
      <c r="I38" s="62">
        <f t="shared" si="21"/>
        <v>0</v>
      </c>
      <c r="J38" s="88"/>
      <c r="K38" s="64">
        <v>0</v>
      </c>
      <c r="L38" s="65"/>
      <c r="M38" s="87">
        <f t="shared" si="1"/>
        <v>0</v>
      </c>
      <c r="N38" s="62">
        <f t="shared" si="22"/>
        <v>0</v>
      </c>
      <c r="O38" s="67">
        <f t="shared" si="23"/>
        <v>0</v>
      </c>
      <c r="P38" s="68">
        <v>99</v>
      </c>
      <c r="Q38" s="69">
        <v>0</v>
      </c>
      <c r="R38" s="70">
        <v>99</v>
      </c>
      <c r="S38" s="71">
        <v>0</v>
      </c>
      <c r="T38" s="72">
        <v>99</v>
      </c>
      <c r="U38" s="73">
        <v>0</v>
      </c>
      <c r="V38" s="70">
        <v>99</v>
      </c>
      <c r="W38" s="73">
        <v>0</v>
      </c>
      <c r="X38" s="72">
        <v>99</v>
      </c>
      <c r="Y38" s="73">
        <v>0</v>
      </c>
      <c r="Z38" s="72">
        <v>99</v>
      </c>
      <c r="AA38" s="73">
        <v>0</v>
      </c>
      <c r="AB38" s="72">
        <v>99</v>
      </c>
      <c r="AC38" s="71">
        <v>0</v>
      </c>
      <c r="AD38" s="44"/>
      <c r="AE38" s="45">
        <f t="shared" si="18"/>
        <v>0</v>
      </c>
      <c r="AF38" s="44"/>
      <c r="AG38" s="74">
        <f t="shared" si="2"/>
        <v>0</v>
      </c>
      <c r="AH38" s="75">
        <f t="shared" si="3"/>
        <v>0</v>
      </c>
      <c r="AI38" s="76">
        <f t="shared" si="4"/>
        <v>0</v>
      </c>
      <c r="AJ38" s="75">
        <f t="shared" si="5"/>
        <v>0</v>
      </c>
      <c r="AK38" s="76">
        <f t="shared" si="6"/>
        <v>0</v>
      </c>
      <c r="AL38" s="76">
        <f t="shared" si="7"/>
        <v>0</v>
      </c>
      <c r="AM38" s="76">
        <f t="shared" si="8"/>
        <v>0</v>
      </c>
      <c r="AN38" s="7"/>
      <c r="AO38" s="77">
        <f t="shared" si="9"/>
        <v>0</v>
      </c>
      <c r="AP38" s="78">
        <f t="shared" si="10"/>
        <v>0</v>
      </c>
      <c r="AQ38" s="78">
        <f t="shared" si="11"/>
        <v>0</v>
      </c>
      <c r="AR38" s="79">
        <f t="shared" si="12"/>
        <v>0</v>
      </c>
      <c r="AS38" s="78">
        <f t="shared" si="13"/>
        <v>0</v>
      </c>
      <c r="AT38" s="78">
        <f t="shared" si="14"/>
        <v>0</v>
      </c>
      <c r="AU38" s="78">
        <f t="shared" si="15"/>
        <v>0</v>
      </c>
      <c r="AV38" s="80">
        <f t="shared" si="24"/>
        <v>0</v>
      </c>
      <c r="AW38" s="75">
        <f t="shared" si="16"/>
        <v>0</v>
      </c>
      <c r="AX38" s="75">
        <f t="shared" si="17"/>
        <v>0</v>
      </c>
      <c r="AY38" s="81">
        <f t="shared" si="25"/>
        <v>0</v>
      </c>
      <c r="AZ38" s="6"/>
    </row>
    <row r="39" spans="1:52" ht="13.8" x14ac:dyDescent="0.25">
      <c r="A39" s="54"/>
      <c r="B39" s="55"/>
      <c r="C39" s="82"/>
      <c r="D39" s="95"/>
      <c r="E39" s="83">
        <f t="shared" si="19"/>
        <v>0</v>
      </c>
      <c r="F39" s="59">
        <f t="shared" si="0"/>
        <v>0</v>
      </c>
      <c r="G39" s="62"/>
      <c r="H39" s="61">
        <f t="shared" si="20"/>
        <v>0</v>
      </c>
      <c r="I39" s="62">
        <f t="shared" si="21"/>
        <v>0</v>
      </c>
      <c r="J39" s="63"/>
      <c r="K39" s="64">
        <v>0</v>
      </c>
      <c r="L39" s="65"/>
      <c r="M39" s="87">
        <f t="shared" si="1"/>
        <v>0</v>
      </c>
      <c r="N39" s="62">
        <f t="shared" si="22"/>
        <v>0</v>
      </c>
      <c r="O39" s="67">
        <f t="shared" si="23"/>
        <v>0</v>
      </c>
      <c r="P39" s="68">
        <v>99</v>
      </c>
      <c r="Q39" s="69">
        <v>0</v>
      </c>
      <c r="R39" s="70">
        <v>99</v>
      </c>
      <c r="S39" s="71">
        <v>0</v>
      </c>
      <c r="T39" s="72">
        <v>99</v>
      </c>
      <c r="U39" s="73">
        <v>0</v>
      </c>
      <c r="V39" s="70">
        <v>99</v>
      </c>
      <c r="W39" s="73">
        <v>0</v>
      </c>
      <c r="X39" s="72">
        <v>99</v>
      </c>
      <c r="Y39" s="73">
        <v>0</v>
      </c>
      <c r="Z39" s="72">
        <v>99</v>
      </c>
      <c r="AA39" s="73">
        <v>0</v>
      </c>
      <c r="AB39" s="72">
        <v>99</v>
      </c>
      <c r="AC39" s="71">
        <v>0</v>
      </c>
      <c r="AD39" s="44"/>
      <c r="AE39" s="45">
        <f t="shared" si="18"/>
        <v>0</v>
      </c>
      <c r="AF39" s="44"/>
      <c r="AG39" s="74">
        <f t="shared" si="2"/>
        <v>0</v>
      </c>
      <c r="AH39" s="75">
        <f t="shared" si="3"/>
        <v>0</v>
      </c>
      <c r="AI39" s="76">
        <f t="shared" si="4"/>
        <v>0</v>
      </c>
      <c r="AJ39" s="75">
        <f t="shared" si="5"/>
        <v>0</v>
      </c>
      <c r="AK39" s="76">
        <f t="shared" si="6"/>
        <v>0</v>
      </c>
      <c r="AL39" s="76">
        <f t="shared" si="7"/>
        <v>0</v>
      </c>
      <c r="AM39" s="76">
        <f t="shared" si="8"/>
        <v>0</v>
      </c>
      <c r="AN39" s="7"/>
      <c r="AO39" s="77">
        <f t="shared" si="9"/>
        <v>0</v>
      </c>
      <c r="AP39" s="78">
        <f t="shared" si="10"/>
        <v>0</v>
      </c>
      <c r="AQ39" s="78">
        <f t="shared" si="11"/>
        <v>0</v>
      </c>
      <c r="AR39" s="79">
        <f t="shared" si="12"/>
        <v>0</v>
      </c>
      <c r="AS39" s="78">
        <f t="shared" si="13"/>
        <v>0</v>
      </c>
      <c r="AT39" s="78">
        <f t="shared" si="14"/>
        <v>0</v>
      </c>
      <c r="AU39" s="78">
        <f t="shared" si="15"/>
        <v>0</v>
      </c>
      <c r="AV39" s="80">
        <f t="shared" si="24"/>
        <v>0</v>
      </c>
      <c r="AW39" s="75">
        <f t="shared" si="16"/>
        <v>0</v>
      </c>
      <c r="AX39" s="75">
        <f t="shared" si="17"/>
        <v>0</v>
      </c>
      <c r="AY39" s="81">
        <f t="shared" si="25"/>
        <v>0</v>
      </c>
      <c r="AZ39" s="6"/>
    </row>
    <row r="40" spans="1:52" ht="13.8" x14ac:dyDescent="0.25">
      <c r="A40" s="54"/>
      <c r="B40" s="55"/>
      <c r="C40" s="82"/>
      <c r="D40" s="95"/>
      <c r="E40" s="83">
        <f t="shared" si="19"/>
        <v>0</v>
      </c>
      <c r="F40" s="59">
        <f t="shared" si="0"/>
        <v>0</v>
      </c>
      <c r="G40" s="62"/>
      <c r="H40" s="61">
        <f t="shared" si="20"/>
        <v>0</v>
      </c>
      <c r="I40" s="62">
        <f t="shared" si="21"/>
        <v>0</v>
      </c>
      <c r="J40" s="88"/>
      <c r="K40" s="64">
        <v>0</v>
      </c>
      <c r="L40" s="65"/>
      <c r="M40" s="87">
        <f t="shared" si="1"/>
        <v>0</v>
      </c>
      <c r="N40" s="62">
        <f t="shared" si="22"/>
        <v>0</v>
      </c>
      <c r="O40" s="67">
        <f t="shared" si="23"/>
        <v>0</v>
      </c>
      <c r="P40" s="68">
        <v>99</v>
      </c>
      <c r="Q40" s="69">
        <v>0</v>
      </c>
      <c r="R40" s="70">
        <v>99</v>
      </c>
      <c r="S40" s="71">
        <v>0</v>
      </c>
      <c r="T40" s="72">
        <v>99</v>
      </c>
      <c r="U40" s="73">
        <v>0</v>
      </c>
      <c r="V40" s="70">
        <v>99</v>
      </c>
      <c r="W40" s="73">
        <v>0</v>
      </c>
      <c r="X40" s="72">
        <v>99</v>
      </c>
      <c r="Y40" s="73">
        <v>0</v>
      </c>
      <c r="Z40" s="72">
        <v>99</v>
      </c>
      <c r="AA40" s="73">
        <v>0</v>
      </c>
      <c r="AB40" s="72">
        <v>99</v>
      </c>
      <c r="AC40" s="71">
        <v>0</v>
      </c>
      <c r="AD40" s="44"/>
      <c r="AE40" s="45">
        <f t="shared" si="18"/>
        <v>0</v>
      </c>
      <c r="AF40" s="44"/>
      <c r="AG40" s="74">
        <f t="shared" si="2"/>
        <v>0</v>
      </c>
      <c r="AH40" s="75">
        <f t="shared" si="3"/>
        <v>0</v>
      </c>
      <c r="AI40" s="76">
        <f t="shared" si="4"/>
        <v>0</v>
      </c>
      <c r="AJ40" s="75">
        <f t="shared" si="5"/>
        <v>0</v>
      </c>
      <c r="AK40" s="76">
        <f t="shared" si="6"/>
        <v>0</v>
      </c>
      <c r="AL40" s="76">
        <f t="shared" si="7"/>
        <v>0</v>
      </c>
      <c r="AM40" s="76">
        <f t="shared" si="8"/>
        <v>0</v>
      </c>
      <c r="AN40" s="7"/>
      <c r="AO40" s="77">
        <f t="shared" si="9"/>
        <v>0</v>
      </c>
      <c r="AP40" s="78">
        <f t="shared" si="10"/>
        <v>0</v>
      </c>
      <c r="AQ40" s="78">
        <f t="shared" si="11"/>
        <v>0</v>
      </c>
      <c r="AR40" s="79">
        <f t="shared" si="12"/>
        <v>0</v>
      </c>
      <c r="AS40" s="78">
        <f t="shared" si="13"/>
        <v>0</v>
      </c>
      <c r="AT40" s="78">
        <f t="shared" si="14"/>
        <v>0</v>
      </c>
      <c r="AU40" s="78">
        <f t="shared" si="15"/>
        <v>0</v>
      </c>
      <c r="AV40" s="80">
        <f t="shared" si="24"/>
        <v>0</v>
      </c>
      <c r="AW40" s="75">
        <f t="shared" si="16"/>
        <v>0</v>
      </c>
      <c r="AX40" s="75">
        <f t="shared" si="17"/>
        <v>0</v>
      </c>
      <c r="AY40" s="81">
        <f t="shared" si="25"/>
        <v>0</v>
      </c>
      <c r="AZ40" s="6"/>
    </row>
    <row r="41" spans="1:52" ht="13.8" x14ac:dyDescent="0.25">
      <c r="A41" s="54"/>
      <c r="B41" s="55"/>
      <c r="C41" s="82"/>
      <c r="D41" s="95"/>
      <c r="E41" s="83">
        <f t="shared" si="19"/>
        <v>0</v>
      </c>
      <c r="F41" s="90">
        <f t="shared" si="0"/>
        <v>0</v>
      </c>
      <c r="G41" s="62"/>
      <c r="H41" s="61">
        <f t="shared" si="20"/>
        <v>0</v>
      </c>
      <c r="I41" s="62">
        <f t="shared" si="21"/>
        <v>0</v>
      </c>
      <c r="J41" s="63"/>
      <c r="K41" s="64">
        <v>0</v>
      </c>
      <c r="L41" s="65"/>
      <c r="M41" s="87">
        <f t="shared" si="1"/>
        <v>0</v>
      </c>
      <c r="N41" s="62">
        <f t="shared" si="22"/>
        <v>0</v>
      </c>
      <c r="O41" s="67">
        <f t="shared" si="23"/>
        <v>0</v>
      </c>
      <c r="P41" s="68">
        <v>99</v>
      </c>
      <c r="Q41" s="69">
        <v>0</v>
      </c>
      <c r="R41" s="70">
        <v>99</v>
      </c>
      <c r="S41" s="71">
        <v>0</v>
      </c>
      <c r="T41" s="72">
        <v>99</v>
      </c>
      <c r="U41" s="73">
        <v>0</v>
      </c>
      <c r="V41" s="70">
        <v>99</v>
      </c>
      <c r="W41" s="73">
        <v>0</v>
      </c>
      <c r="X41" s="72">
        <v>99</v>
      </c>
      <c r="Y41" s="73">
        <v>0</v>
      </c>
      <c r="Z41" s="72">
        <v>99</v>
      </c>
      <c r="AA41" s="73">
        <v>0</v>
      </c>
      <c r="AB41" s="72">
        <v>99</v>
      </c>
      <c r="AC41" s="71">
        <v>0</v>
      </c>
      <c r="AD41" s="44"/>
      <c r="AE41" s="45">
        <f t="shared" si="18"/>
        <v>0</v>
      </c>
      <c r="AF41" s="44"/>
      <c r="AG41" s="74">
        <f t="shared" si="2"/>
        <v>0</v>
      </c>
      <c r="AH41" s="75">
        <f t="shared" si="3"/>
        <v>0</v>
      </c>
      <c r="AI41" s="76">
        <f t="shared" si="4"/>
        <v>0</v>
      </c>
      <c r="AJ41" s="75">
        <f t="shared" si="5"/>
        <v>0</v>
      </c>
      <c r="AK41" s="76">
        <f t="shared" si="6"/>
        <v>0</v>
      </c>
      <c r="AL41" s="76">
        <f t="shared" si="7"/>
        <v>0</v>
      </c>
      <c r="AM41" s="76">
        <f t="shared" si="8"/>
        <v>0</v>
      </c>
      <c r="AN41" s="7"/>
      <c r="AO41" s="77">
        <f t="shared" si="9"/>
        <v>0</v>
      </c>
      <c r="AP41" s="78">
        <f t="shared" si="10"/>
        <v>0</v>
      </c>
      <c r="AQ41" s="78">
        <f t="shared" si="11"/>
        <v>0</v>
      </c>
      <c r="AR41" s="79">
        <f t="shared" si="12"/>
        <v>0</v>
      </c>
      <c r="AS41" s="78">
        <f t="shared" si="13"/>
        <v>0</v>
      </c>
      <c r="AT41" s="78">
        <f t="shared" si="14"/>
        <v>0</v>
      </c>
      <c r="AU41" s="78">
        <f t="shared" si="15"/>
        <v>0</v>
      </c>
      <c r="AV41" s="80">
        <f t="shared" si="24"/>
        <v>0</v>
      </c>
      <c r="AW41" s="75">
        <f t="shared" si="16"/>
        <v>0</v>
      </c>
      <c r="AX41" s="75">
        <f t="shared" si="17"/>
        <v>0</v>
      </c>
      <c r="AY41" s="81">
        <f t="shared" si="25"/>
        <v>0</v>
      </c>
      <c r="AZ41" s="6"/>
    </row>
    <row r="42" spans="1:52" ht="13.8" x14ac:dyDescent="0.25">
      <c r="A42" s="54"/>
      <c r="B42" s="55"/>
      <c r="C42" s="82"/>
      <c r="D42" s="95"/>
      <c r="E42" s="83">
        <f t="shared" si="19"/>
        <v>0</v>
      </c>
      <c r="F42" s="92">
        <f t="shared" si="0"/>
        <v>0</v>
      </c>
      <c r="G42" s="62"/>
      <c r="H42" s="61">
        <f t="shared" si="20"/>
        <v>0</v>
      </c>
      <c r="I42" s="62">
        <f t="shared" si="21"/>
        <v>0</v>
      </c>
      <c r="J42" s="88"/>
      <c r="K42" s="89">
        <v>0</v>
      </c>
      <c r="L42" s="65"/>
      <c r="M42" s="87">
        <f t="shared" si="1"/>
        <v>0</v>
      </c>
      <c r="N42" s="62">
        <f t="shared" si="22"/>
        <v>0</v>
      </c>
      <c r="O42" s="67">
        <f t="shared" si="23"/>
        <v>0</v>
      </c>
      <c r="P42" s="68">
        <v>99</v>
      </c>
      <c r="Q42" s="69">
        <v>0</v>
      </c>
      <c r="R42" s="70">
        <v>99</v>
      </c>
      <c r="S42" s="71">
        <v>0</v>
      </c>
      <c r="T42" s="72">
        <v>99</v>
      </c>
      <c r="U42" s="73">
        <v>0</v>
      </c>
      <c r="V42" s="70">
        <v>99</v>
      </c>
      <c r="W42" s="73">
        <v>0</v>
      </c>
      <c r="X42" s="72">
        <v>99</v>
      </c>
      <c r="Y42" s="73">
        <v>0</v>
      </c>
      <c r="Z42" s="72">
        <v>99</v>
      </c>
      <c r="AA42" s="73">
        <v>0</v>
      </c>
      <c r="AB42" s="72">
        <v>99</v>
      </c>
      <c r="AC42" s="71">
        <v>0</v>
      </c>
      <c r="AD42" s="44"/>
      <c r="AE42" s="45">
        <f t="shared" si="18"/>
        <v>0</v>
      </c>
      <c r="AF42" s="44"/>
      <c r="AG42" s="74">
        <f t="shared" si="2"/>
        <v>0</v>
      </c>
      <c r="AH42" s="75">
        <f t="shared" si="3"/>
        <v>0</v>
      </c>
      <c r="AI42" s="76">
        <f t="shared" si="4"/>
        <v>0</v>
      </c>
      <c r="AJ42" s="75">
        <f t="shared" si="5"/>
        <v>0</v>
      </c>
      <c r="AK42" s="76">
        <f t="shared" si="6"/>
        <v>0</v>
      </c>
      <c r="AL42" s="76">
        <f t="shared" si="7"/>
        <v>0</v>
      </c>
      <c r="AM42" s="76">
        <f t="shared" si="8"/>
        <v>0</v>
      </c>
      <c r="AN42" s="7"/>
      <c r="AO42" s="77">
        <f t="shared" si="9"/>
        <v>0</v>
      </c>
      <c r="AP42" s="78">
        <f t="shared" si="10"/>
        <v>0</v>
      </c>
      <c r="AQ42" s="78">
        <f t="shared" si="11"/>
        <v>0</v>
      </c>
      <c r="AR42" s="79">
        <f t="shared" si="12"/>
        <v>0</v>
      </c>
      <c r="AS42" s="78">
        <f t="shared" si="13"/>
        <v>0</v>
      </c>
      <c r="AT42" s="78">
        <f t="shared" si="14"/>
        <v>0</v>
      </c>
      <c r="AU42" s="78">
        <f t="shared" si="15"/>
        <v>0</v>
      </c>
      <c r="AV42" s="80">
        <f t="shared" si="24"/>
        <v>0</v>
      </c>
      <c r="AW42" s="75">
        <f t="shared" si="16"/>
        <v>0</v>
      </c>
      <c r="AX42" s="75">
        <f t="shared" si="17"/>
        <v>0</v>
      </c>
      <c r="AY42" s="81">
        <f t="shared" si="25"/>
        <v>0</v>
      </c>
      <c r="AZ42" s="6"/>
    </row>
    <row r="43" spans="1:52" ht="13.8" x14ac:dyDescent="0.25">
      <c r="A43" s="54"/>
      <c r="B43" s="55"/>
      <c r="C43" s="82"/>
      <c r="D43" s="95"/>
      <c r="E43" s="83">
        <f t="shared" si="19"/>
        <v>0</v>
      </c>
      <c r="F43" s="90">
        <f t="shared" si="0"/>
        <v>0</v>
      </c>
      <c r="G43" s="62"/>
      <c r="H43" s="61">
        <f t="shared" si="20"/>
        <v>0</v>
      </c>
      <c r="I43" s="62">
        <f t="shared" si="21"/>
        <v>0</v>
      </c>
      <c r="J43" s="63"/>
      <c r="K43" s="64">
        <v>0</v>
      </c>
      <c r="L43" s="65"/>
      <c r="M43" s="87">
        <f t="shared" si="1"/>
        <v>0</v>
      </c>
      <c r="N43" s="62">
        <f t="shared" si="22"/>
        <v>0</v>
      </c>
      <c r="O43" s="67">
        <f t="shared" si="23"/>
        <v>0</v>
      </c>
      <c r="P43" s="68">
        <v>99</v>
      </c>
      <c r="Q43" s="69">
        <v>0</v>
      </c>
      <c r="R43" s="70">
        <v>99</v>
      </c>
      <c r="S43" s="71">
        <v>0</v>
      </c>
      <c r="T43" s="72">
        <v>99</v>
      </c>
      <c r="U43" s="73">
        <v>0</v>
      </c>
      <c r="V43" s="70">
        <v>99</v>
      </c>
      <c r="W43" s="73">
        <v>0</v>
      </c>
      <c r="X43" s="72">
        <v>99</v>
      </c>
      <c r="Y43" s="73">
        <v>0</v>
      </c>
      <c r="Z43" s="72">
        <v>99</v>
      </c>
      <c r="AA43" s="73">
        <v>0</v>
      </c>
      <c r="AB43" s="72">
        <v>99</v>
      </c>
      <c r="AC43" s="71">
        <v>0</v>
      </c>
      <c r="AD43" s="44"/>
      <c r="AE43" s="45">
        <f t="shared" si="18"/>
        <v>0</v>
      </c>
      <c r="AF43" s="44"/>
      <c r="AG43" s="74">
        <f t="shared" si="2"/>
        <v>0</v>
      </c>
      <c r="AH43" s="75">
        <f t="shared" si="3"/>
        <v>0</v>
      </c>
      <c r="AI43" s="76">
        <f t="shared" si="4"/>
        <v>0</v>
      </c>
      <c r="AJ43" s="75">
        <f t="shared" si="5"/>
        <v>0</v>
      </c>
      <c r="AK43" s="76">
        <f t="shared" si="6"/>
        <v>0</v>
      </c>
      <c r="AL43" s="76">
        <f t="shared" si="7"/>
        <v>0</v>
      </c>
      <c r="AM43" s="76">
        <f t="shared" si="8"/>
        <v>0</v>
      </c>
      <c r="AN43" s="7"/>
      <c r="AO43" s="77">
        <f t="shared" si="9"/>
        <v>0</v>
      </c>
      <c r="AP43" s="78">
        <f t="shared" si="10"/>
        <v>0</v>
      </c>
      <c r="AQ43" s="78">
        <f t="shared" si="11"/>
        <v>0</v>
      </c>
      <c r="AR43" s="79">
        <f t="shared" si="12"/>
        <v>0</v>
      </c>
      <c r="AS43" s="78">
        <f t="shared" si="13"/>
        <v>0</v>
      </c>
      <c r="AT43" s="78">
        <f t="shared" si="14"/>
        <v>0</v>
      </c>
      <c r="AU43" s="78">
        <f t="shared" si="15"/>
        <v>0</v>
      </c>
      <c r="AV43" s="80">
        <f t="shared" si="24"/>
        <v>0</v>
      </c>
      <c r="AW43" s="75">
        <f t="shared" si="16"/>
        <v>0</v>
      </c>
      <c r="AX43" s="75">
        <f t="shared" si="17"/>
        <v>0</v>
      </c>
      <c r="AY43" s="81">
        <f t="shared" si="25"/>
        <v>0</v>
      </c>
      <c r="AZ43" s="6"/>
    </row>
    <row r="44" spans="1:52" ht="13.8" x14ac:dyDescent="0.25">
      <c r="A44" s="54"/>
      <c r="B44" s="55"/>
      <c r="C44" s="82"/>
      <c r="D44" s="95"/>
      <c r="E44" s="83">
        <f t="shared" si="19"/>
        <v>0</v>
      </c>
      <c r="F44" s="90">
        <f t="shared" si="0"/>
        <v>0</v>
      </c>
      <c r="G44" s="62"/>
      <c r="H44" s="61">
        <f t="shared" si="20"/>
        <v>0</v>
      </c>
      <c r="I44" s="62">
        <f t="shared" si="21"/>
        <v>0</v>
      </c>
      <c r="J44" s="88"/>
      <c r="K44" s="89">
        <v>0</v>
      </c>
      <c r="L44" s="65"/>
      <c r="M44" s="87">
        <f t="shared" si="1"/>
        <v>0</v>
      </c>
      <c r="N44" s="62">
        <f t="shared" si="22"/>
        <v>0</v>
      </c>
      <c r="O44" s="67">
        <f t="shared" si="23"/>
        <v>0</v>
      </c>
      <c r="P44" s="68">
        <v>99</v>
      </c>
      <c r="Q44" s="69">
        <v>0</v>
      </c>
      <c r="R44" s="70">
        <v>99</v>
      </c>
      <c r="S44" s="71">
        <v>0</v>
      </c>
      <c r="T44" s="72">
        <v>99</v>
      </c>
      <c r="U44" s="73">
        <v>0</v>
      </c>
      <c r="V44" s="70">
        <v>99</v>
      </c>
      <c r="W44" s="73">
        <v>0</v>
      </c>
      <c r="X44" s="72">
        <v>99</v>
      </c>
      <c r="Y44" s="73">
        <v>0</v>
      </c>
      <c r="Z44" s="72">
        <v>99</v>
      </c>
      <c r="AA44" s="73">
        <v>0</v>
      </c>
      <c r="AB44" s="72">
        <v>99</v>
      </c>
      <c r="AC44" s="71">
        <v>0</v>
      </c>
      <c r="AD44" s="44"/>
      <c r="AE44" s="45">
        <f t="shared" si="18"/>
        <v>0</v>
      </c>
      <c r="AF44" s="44"/>
      <c r="AG44" s="74">
        <f t="shared" si="2"/>
        <v>0</v>
      </c>
      <c r="AH44" s="75">
        <f t="shared" si="3"/>
        <v>0</v>
      </c>
      <c r="AI44" s="76">
        <f t="shared" si="4"/>
        <v>0</v>
      </c>
      <c r="AJ44" s="75">
        <f t="shared" si="5"/>
        <v>0</v>
      </c>
      <c r="AK44" s="76">
        <f t="shared" si="6"/>
        <v>0</v>
      </c>
      <c r="AL44" s="76">
        <f t="shared" si="7"/>
        <v>0</v>
      </c>
      <c r="AM44" s="76">
        <f t="shared" si="8"/>
        <v>0</v>
      </c>
      <c r="AN44" s="7"/>
      <c r="AO44" s="77">
        <f t="shared" si="9"/>
        <v>0</v>
      </c>
      <c r="AP44" s="78">
        <f t="shared" si="10"/>
        <v>0</v>
      </c>
      <c r="AQ44" s="78">
        <f t="shared" si="11"/>
        <v>0</v>
      </c>
      <c r="AR44" s="79">
        <f t="shared" si="12"/>
        <v>0</v>
      </c>
      <c r="AS44" s="78">
        <f t="shared" si="13"/>
        <v>0</v>
      </c>
      <c r="AT44" s="78">
        <f t="shared" si="14"/>
        <v>0</v>
      </c>
      <c r="AU44" s="78">
        <f t="shared" si="15"/>
        <v>0</v>
      </c>
      <c r="AV44" s="80">
        <f t="shared" si="24"/>
        <v>0</v>
      </c>
      <c r="AW44" s="75">
        <f t="shared" si="16"/>
        <v>0</v>
      </c>
      <c r="AX44" s="75">
        <f t="shared" si="17"/>
        <v>0</v>
      </c>
      <c r="AY44" s="81">
        <f t="shared" si="25"/>
        <v>0</v>
      </c>
      <c r="AZ44" s="6"/>
    </row>
    <row r="45" spans="1:52" ht="13.8" x14ac:dyDescent="0.25">
      <c r="A45" s="54"/>
      <c r="B45" s="55"/>
      <c r="C45" s="82"/>
      <c r="D45" s="95"/>
      <c r="E45" s="83">
        <f t="shared" si="19"/>
        <v>0</v>
      </c>
      <c r="F45" s="92">
        <f t="shared" si="0"/>
        <v>0</v>
      </c>
      <c r="G45" s="96"/>
      <c r="H45" s="61">
        <f t="shared" si="20"/>
        <v>0</v>
      </c>
      <c r="I45" s="62">
        <f t="shared" si="21"/>
        <v>0</v>
      </c>
      <c r="J45" s="88"/>
      <c r="K45" s="89">
        <v>0</v>
      </c>
      <c r="L45" s="65"/>
      <c r="M45" s="87">
        <f t="shared" si="1"/>
        <v>0</v>
      </c>
      <c r="N45" s="62">
        <f t="shared" si="22"/>
        <v>0</v>
      </c>
      <c r="O45" s="67">
        <f t="shared" si="23"/>
        <v>0</v>
      </c>
      <c r="P45" s="68">
        <v>99</v>
      </c>
      <c r="Q45" s="69">
        <v>0</v>
      </c>
      <c r="R45" s="70">
        <v>99</v>
      </c>
      <c r="S45" s="71">
        <v>0</v>
      </c>
      <c r="T45" s="72">
        <v>99</v>
      </c>
      <c r="U45" s="73">
        <v>0</v>
      </c>
      <c r="V45" s="70">
        <v>99</v>
      </c>
      <c r="W45" s="73">
        <v>0</v>
      </c>
      <c r="X45" s="72">
        <v>99</v>
      </c>
      <c r="Y45" s="73">
        <v>0</v>
      </c>
      <c r="Z45" s="72">
        <v>99</v>
      </c>
      <c r="AA45" s="73">
        <v>0</v>
      </c>
      <c r="AB45" s="72">
        <v>99</v>
      </c>
      <c r="AC45" s="71">
        <v>0</v>
      </c>
      <c r="AD45" s="44"/>
      <c r="AE45" s="45">
        <f t="shared" si="18"/>
        <v>0</v>
      </c>
      <c r="AF45" s="44"/>
      <c r="AG45" s="74">
        <f t="shared" si="2"/>
        <v>0</v>
      </c>
      <c r="AH45" s="75">
        <f t="shared" si="3"/>
        <v>0</v>
      </c>
      <c r="AI45" s="76">
        <f t="shared" si="4"/>
        <v>0</v>
      </c>
      <c r="AJ45" s="75">
        <f t="shared" si="5"/>
        <v>0</v>
      </c>
      <c r="AK45" s="76">
        <f t="shared" si="6"/>
        <v>0</v>
      </c>
      <c r="AL45" s="76">
        <f t="shared" si="7"/>
        <v>0</v>
      </c>
      <c r="AM45" s="76">
        <f t="shared" si="8"/>
        <v>0</v>
      </c>
      <c r="AN45" s="7"/>
      <c r="AO45" s="77">
        <f t="shared" si="9"/>
        <v>0</v>
      </c>
      <c r="AP45" s="78">
        <f t="shared" si="10"/>
        <v>0</v>
      </c>
      <c r="AQ45" s="78">
        <f t="shared" si="11"/>
        <v>0</v>
      </c>
      <c r="AR45" s="79">
        <f t="shared" si="12"/>
        <v>0</v>
      </c>
      <c r="AS45" s="78">
        <f t="shared" si="13"/>
        <v>0</v>
      </c>
      <c r="AT45" s="78">
        <f t="shared" si="14"/>
        <v>0</v>
      </c>
      <c r="AU45" s="78">
        <f t="shared" si="15"/>
        <v>0</v>
      </c>
      <c r="AV45" s="80">
        <f t="shared" si="24"/>
        <v>0</v>
      </c>
      <c r="AW45" s="75">
        <f t="shared" si="16"/>
        <v>0</v>
      </c>
      <c r="AX45" s="75">
        <f t="shared" si="17"/>
        <v>0</v>
      </c>
      <c r="AY45" s="81">
        <f t="shared" si="25"/>
        <v>0</v>
      </c>
      <c r="AZ45" s="6"/>
    </row>
    <row r="46" spans="1:52" ht="13.8" x14ac:dyDescent="0.25">
      <c r="A46" s="54"/>
      <c r="B46" s="55"/>
      <c r="C46" s="82"/>
      <c r="D46" s="95"/>
      <c r="E46" s="83">
        <f t="shared" si="19"/>
        <v>0</v>
      </c>
      <c r="F46" s="90">
        <f t="shared" si="0"/>
        <v>0</v>
      </c>
      <c r="G46" s="62"/>
      <c r="H46" s="61">
        <f t="shared" si="20"/>
        <v>0</v>
      </c>
      <c r="I46" s="62">
        <f t="shared" si="21"/>
        <v>0</v>
      </c>
      <c r="J46" s="63"/>
      <c r="K46" s="64">
        <v>0</v>
      </c>
      <c r="L46" s="65"/>
      <c r="M46" s="87">
        <f t="shared" si="1"/>
        <v>0</v>
      </c>
      <c r="N46" s="62">
        <f t="shared" si="22"/>
        <v>0</v>
      </c>
      <c r="O46" s="67">
        <f t="shared" si="23"/>
        <v>0</v>
      </c>
      <c r="P46" s="68">
        <v>99</v>
      </c>
      <c r="Q46" s="69">
        <v>0</v>
      </c>
      <c r="R46" s="70">
        <v>99</v>
      </c>
      <c r="S46" s="71">
        <v>0</v>
      </c>
      <c r="T46" s="72">
        <v>99</v>
      </c>
      <c r="U46" s="73">
        <v>0</v>
      </c>
      <c r="V46" s="70">
        <v>99</v>
      </c>
      <c r="W46" s="73">
        <v>0</v>
      </c>
      <c r="X46" s="72">
        <v>99</v>
      </c>
      <c r="Y46" s="73">
        <v>0</v>
      </c>
      <c r="Z46" s="72">
        <v>99</v>
      </c>
      <c r="AA46" s="73">
        <v>0</v>
      </c>
      <c r="AB46" s="72">
        <v>99</v>
      </c>
      <c r="AC46" s="71">
        <v>0</v>
      </c>
      <c r="AD46" s="44"/>
      <c r="AE46" s="45">
        <f t="shared" si="18"/>
        <v>0</v>
      </c>
      <c r="AF46" s="44"/>
      <c r="AG46" s="74">
        <f t="shared" si="2"/>
        <v>0</v>
      </c>
      <c r="AH46" s="75">
        <f t="shared" si="3"/>
        <v>0</v>
      </c>
      <c r="AI46" s="76">
        <f t="shared" si="4"/>
        <v>0</v>
      </c>
      <c r="AJ46" s="75">
        <f t="shared" si="5"/>
        <v>0</v>
      </c>
      <c r="AK46" s="76">
        <f t="shared" si="6"/>
        <v>0</v>
      </c>
      <c r="AL46" s="76">
        <f t="shared" si="7"/>
        <v>0</v>
      </c>
      <c r="AM46" s="76">
        <f t="shared" si="8"/>
        <v>0</v>
      </c>
      <c r="AN46" s="7"/>
      <c r="AO46" s="77">
        <f t="shared" si="9"/>
        <v>0</v>
      </c>
      <c r="AP46" s="78">
        <f t="shared" si="10"/>
        <v>0</v>
      </c>
      <c r="AQ46" s="78">
        <f t="shared" si="11"/>
        <v>0</v>
      </c>
      <c r="AR46" s="79">
        <f t="shared" si="12"/>
        <v>0</v>
      </c>
      <c r="AS46" s="78">
        <f t="shared" si="13"/>
        <v>0</v>
      </c>
      <c r="AT46" s="78">
        <f t="shared" si="14"/>
        <v>0</v>
      </c>
      <c r="AU46" s="78">
        <f t="shared" si="15"/>
        <v>0</v>
      </c>
      <c r="AV46" s="80">
        <f t="shared" si="24"/>
        <v>0</v>
      </c>
      <c r="AW46" s="75">
        <f t="shared" si="16"/>
        <v>0</v>
      </c>
      <c r="AX46" s="75">
        <f t="shared" si="17"/>
        <v>0</v>
      </c>
      <c r="AY46" s="81">
        <f t="shared" si="25"/>
        <v>0</v>
      </c>
      <c r="AZ46" s="6"/>
    </row>
    <row r="47" spans="1:52" ht="13.8" x14ac:dyDescent="0.25">
      <c r="A47" s="54"/>
      <c r="B47" s="55"/>
      <c r="C47" s="82"/>
      <c r="D47" s="95"/>
      <c r="E47" s="83">
        <f t="shared" si="19"/>
        <v>0</v>
      </c>
      <c r="F47" s="90">
        <f t="shared" si="0"/>
        <v>0</v>
      </c>
      <c r="G47" s="62"/>
      <c r="H47" s="61">
        <f t="shared" si="20"/>
        <v>0</v>
      </c>
      <c r="I47" s="62">
        <f t="shared" si="21"/>
        <v>0</v>
      </c>
      <c r="J47" s="88"/>
      <c r="K47" s="64">
        <v>0</v>
      </c>
      <c r="L47" s="65"/>
      <c r="M47" s="87">
        <f t="shared" si="1"/>
        <v>0</v>
      </c>
      <c r="N47" s="62">
        <f t="shared" si="22"/>
        <v>0</v>
      </c>
      <c r="O47" s="67">
        <f t="shared" si="23"/>
        <v>0</v>
      </c>
      <c r="P47" s="68">
        <v>99</v>
      </c>
      <c r="Q47" s="69">
        <v>0</v>
      </c>
      <c r="R47" s="70">
        <v>99</v>
      </c>
      <c r="S47" s="71">
        <v>0</v>
      </c>
      <c r="T47" s="72">
        <v>99</v>
      </c>
      <c r="U47" s="73">
        <v>0</v>
      </c>
      <c r="V47" s="70">
        <v>99</v>
      </c>
      <c r="W47" s="73">
        <v>0</v>
      </c>
      <c r="X47" s="72">
        <v>99</v>
      </c>
      <c r="Y47" s="73">
        <v>0</v>
      </c>
      <c r="Z47" s="72">
        <v>99</v>
      </c>
      <c r="AA47" s="73">
        <v>0</v>
      </c>
      <c r="AB47" s="72">
        <v>99</v>
      </c>
      <c r="AC47" s="71">
        <v>0</v>
      </c>
      <c r="AD47" s="44"/>
      <c r="AE47" s="45">
        <f t="shared" si="18"/>
        <v>0</v>
      </c>
      <c r="AF47" s="44"/>
      <c r="AG47" s="74">
        <f t="shared" si="2"/>
        <v>0</v>
      </c>
      <c r="AH47" s="75">
        <f t="shared" si="3"/>
        <v>0</v>
      </c>
      <c r="AI47" s="76">
        <f t="shared" si="4"/>
        <v>0</v>
      </c>
      <c r="AJ47" s="75">
        <f t="shared" si="5"/>
        <v>0</v>
      </c>
      <c r="AK47" s="76">
        <f t="shared" si="6"/>
        <v>0</v>
      </c>
      <c r="AL47" s="76">
        <f t="shared" si="7"/>
        <v>0</v>
      </c>
      <c r="AM47" s="76">
        <f t="shared" si="8"/>
        <v>0</v>
      </c>
      <c r="AN47" s="7"/>
      <c r="AO47" s="77">
        <f t="shared" si="9"/>
        <v>0</v>
      </c>
      <c r="AP47" s="78">
        <f t="shared" si="10"/>
        <v>0</v>
      </c>
      <c r="AQ47" s="78">
        <f t="shared" si="11"/>
        <v>0</v>
      </c>
      <c r="AR47" s="79">
        <f t="shared" si="12"/>
        <v>0</v>
      </c>
      <c r="AS47" s="78">
        <f t="shared" si="13"/>
        <v>0</v>
      </c>
      <c r="AT47" s="78">
        <f t="shared" si="14"/>
        <v>0</v>
      </c>
      <c r="AU47" s="78">
        <f t="shared" si="15"/>
        <v>0</v>
      </c>
      <c r="AV47" s="80">
        <f t="shared" si="24"/>
        <v>0</v>
      </c>
      <c r="AW47" s="75">
        <f t="shared" si="16"/>
        <v>0</v>
      </c>
      <c r="AX47" s="75">
        <f t="shared" si="17"/>
        <v>0</v>
      </c>
      <c r="AY47" s="81">
        <f t="shared" si="25"/>
        <v>0</v>
      </c>
      <c r="AZ47" s="6"/>
    </row>
    <row r="48" spans="1:52" ht="13.8" x14ac:dyDescent="0.25">
      <c r="A48" s="54"/>
      <c r="B48" s="55"/>
      <c r="C48" s="82"/>
      <c r="D48" s="95"/>
      <c r="E48" s="83">
        <f t="shared" si="19"/>
        <v>0</v>
      </c>
      <c r="F48" s="92">
        <f t="shared" si="0"/>
        <v>0</v>
      </c>
      <c r="G48" s="62"/>
      <c r="H48" s="61">
        <f t="shared" si="20"/>
        <v>0</v>
      </c>
      <c r="I48" s="62">
        <f t="shared" si="21"/>
        <v>0</v>
      </c>
      <c r="J48" s="63"/>
      <c r="K48" s="64">
        <v>0</v>
      </c>
      <c r="L48" s="65"/>
      <c r="M48" s="87">
        <f t="shared" si="1"/>
        <v>0</v>
      </c>
      <c r="N48" s="62">
        <f t="shared" si="22"/>
        <v>0</v>
      </c>
      <c r="O48" s="67">
        <f t="shared" si="23"/>
        <v>0</v>
      </c>
      <c r="P48" s="68">
        <v>99</v>
      </c>
      <c r="Q48" s="69">
        <v>0</v>
      </c>
      <c r="R48" s="70">
        <v>99</v>
      </c>
      <c r="S48" s="71">
        <v>0</v>
      </c>
      <c r="T48" s="72">
        <v>99</v>
      </c>
      <c r="U48" s="73">
        <v>0</v>
      </c>
      <c r="V48" s="70">
        <v>99</v>
      </c>
      <c r="W48" s="73">
        <v>0</v>
      </c>
      <c r="X48" s="72">
        <v>99</v>
      </c>
      <c r="Y48" s="73">
        <v>0</v>
      </c>
      <c r="Z48" s="72">
        <v>99</v>
      </c>
      <c r="AA48" s="73">
        <v>0</v>
      </c>
      <c r="AB48" s="72">
        <v>99</v>
      </c>
      <c r="AC48" s="71">
        <v>0</v>
      </c>
      <c r="AD48" s="44"/>
      <c r="AE48" s="45">
        <f t="shared" si="18"/>
        <v>0</v>
      </c>
      <c r="AF48" s="44"/>
      <c r="AG48" s="74">
        <f t="shared" si="2"/>
        <v>0</v>
      </c>
      <c r="AH48" s="75">
        <f t="shared" si="3"/>
        <v>0</v>
      </c>
      <c r="AI48" s="76">
        <f t="shared" si="4"/>
        <v>0</v>
      </c>
      <c r="AJ48" s="75">
        <f t="shared" si="5"/>
        <v>0</v>
      </c>
      <c r="AK48" s="76">
        <f t="shared" si="6"/>
        <v>0</v>
      </c>
      <c r="AL48" s="76">
        <f t="shared" si="7"/>
        <v>0</v>
      </c>
      <c r="AM48" s="76">
        <f t="shared" si="8"/>
        <v>0</v>
      </c>
      <c r="AN48" s="7"/>
      <c r="AO48" s="77">
        <f t="shared" si="9"/>
        <v>0</v>
      </c>
      <c r="AP48" s="78">
        <f t="shared" si="10"/>
        <v>0</v>
      </c>
      <c r="AQ48" s="78">
        <f t="shared" si="11"/>
        <v>0</v>
      </c>
      <c r="AR48" s="79">
        <f t="shared" si="12"/>
        <v>0</v>
      </c>
      <c r="AS48" s="78">
        <f t="shared" si="13"/>
        <v>0</v>
      </c>
      <c r="AT48" s="78">
        <f t="shared" si="14"/>
        <v>0</v>
      </c>
      <c r="AU48" s="78">
        <f t="shared" si="15"/>
        <v>0</v>
      </c>
      <c r="AV48" s="80">
        <f t="shared" si="24"/>
        <v>0</v>
      </c>
      <c r="AW48" s="75">
        <f t="shared" si="16"/>
        <v>0</v>
      </c>
      <c r="AX48" s="75">
        <f t="shared" si="17"/>
        <v>0</v>
      </c>
      <c r="AY48" s="81">
        <f t="shared" si="25"/>
        <v>0</v>
      </c>
      <c r="AZ48" s="6"/>
    </row>
    <row r="49" spans="1:52" ht="13.8" x14ac:dyDescent="0.25">
      <c r="A49" s="54"/>
      <c r="B49" s="55"/>
      <c r="C49" s="82"/>
      <c r="D49" s="95"/>
      <c r="E49" s="83">
        <f t="shared" si="19"/>
        <v>0</v>
      </c>
      <c r="F49" s="90">
        <f t="shared" si="0"/>
        <v>0</v>
      </c>
      <c r="G49" s="62"/>
      <c r="H49" s="61">
        <f t="shared" si="20"/>
        <v>0</v>
      </c>
      <c r="I49" s="62">
        <f t="shared" si="21"/>
        <v>0</v>
      </c>
      <c r="J49" s="88"/>
      <c r="K49" s="89"/>
      <c r="L49" s="65"/>
      <c r="M49" s="87">
        <f t="shared" si="1"/>
        <v>0</v>
      </c>
      <c r="N49" s="62">
        <f t="shared" si="22"/>
        <v>0</v>
      </c>
      <c r="O49" s="67">
        <f t="shared" si="23"/>
        <v>0</v>
      </c>
      <c r="P49" s="68">
        <v>99</v>
      </c>
      <c r="Q49" s="69">
        <v>0</v>
      </c>
      <c r="R49" s="70">
        <v>99</v>
      </c>
      <c r="S49" s="71">
        <v>0</v>
      </c>
      <c r="T49" s="72">
        <v>99</v>
      </c>
      <c r="U49" s="73">
        <v>0</v>
      </c>
      <c r="V49" s="70">
        <v>99</v>
      </c>
      <c r="W49" s="73">
        <v>0</v>
      </c>
      <c r="X49" s="72">
        <v>99</v>
      </c>
      <c r="Y49" s="73">
        <v>0</v>
      </c>
      <c r="Z49" s="72">
        <v>99</v>
      </c>
      <c r="AA49" s="73">
        <v>0</v>
      </c>
      <c r="AB49" s="72">
        <v>99</v>
      </c>
      <c r="AC49" s="71">
        <v>0</v>
      </c>
      <c r="AD49" s="44"/>
      <c r="AE49" s="45">
        <f t="shared" si="18"/>
        <v>0</v>
      </c>
      <c r="AF49" s="44"/>
      <c r="AG49" s="74">
        <f t="shared" si="2"/>
        <v>0</v>
      </c>
      <c r="AH49" s="75">
        <f t="shared" si="3"/>
        <v>0</v>
      </c>
      <c r="AI49" s="76">
        <f t="shared" si="4"/>
        <v>0</v>
      </c>
      <c r="AJ49" s="75">
        <f t="shared" si="5"/>
        <v>0</v>
      </c>
      <c r="AK49" s="76">
        <f t="shared" si="6"/>
        <v>0</v>
      </c>
      <c r="AL49" s="76">
        <f t="shared" si="7"/>
        <v>0</v>
      </c>
      <c r="AM49" s="76">
        <f t="shared" si="8"/>
        <v>0</v>
      </c>
      <c r="AN49" s="7"/>
      <c r="AO49" s="77">
        <f t="shared" si="9"/>
        <v>0</v>
      </c>
      <c r="AP49" s="78">
        <f t="shared" si="10"/>
        <v>0</v>
      </c>
      <c r="AQ49" s="78">
        <f t="shared" si="11"/>
        <v>0</v>
      </c>
      <c r="AR49" s="79">
        <f t="shared" si="12"/>
        <v>0</v>
      </c>
      <c r="AS49" s="78">
        <f t="shared" si="13"/>
        <v>0</v>
      </c>
      <c r="AT49" s="78">
        <f t="shared" si="14"/>
        <v>0</v>
      </c>
      <c r="AU49" s="78">
        <f t="shared" si="15"/>
        <v>0</v>
      </c>
      <c r="AV49" s="80">
        <f t="shared" si="24"/>
        <v>0</v>
      </c>
      <c r="AW49" s="75">
        <f t="shared" si="16"/>
        <v>0</v>
      </c>
      <c r="AX49" s="75">
        <f t="shared" si="17"/>
        <v>0</v>
      </c>
      <c r="AY49" s="81">
        <f t="shared" si="25"/>
        <v>0</v>
      </c>
      <c r="AZ49" s="6"/>
    </row>
    <row r="50" spans="1:52" ht="13.8" x14ac:dyDescent="0.25">
      <c r="A50" s="54"/>
      <c r="B50" s="55"/>
      <c r="C50" s="82"/>
      <c r="D50" s="95"/>
      <c r="E50" s="83">
        <f t="shared" si="19"/>
        <v>0</v>
      </c>
      <c r="F50" s="92">
        <f t="shared" si="0"/>
        <v>0</v>
      </c>
      <c r="G50" s="62"/>
      <c r="H50" s="61">
        <f t="shared" si="20"/>
        <v>0</v>
      </c>
      <c r="I50" s="62">
        <f t="shared" si="21"/>
        <v>0</v>
      </c>
      <c r="J50" s="63"/>
      <c r="K50" s="64"/>
      <c r="L50" s="65"/>
      <c r="M50" s="87">
        <f t="shared" si="1"/>
        <v>0</v>
      </c>
      <c r="N50" s="62">
        <f t="shared" si="22"/>
        <v>0</v>
      </c>
      <c r="O50" s="67">
        <f t="shared" si="23"/>
        <v>0</v>
      </c>
      <c r="P50" s="68">
        <v>99</v>
      </c>
      <c r="Q50" s="69">
        <v>0</v>
      </c>
      <c r="R50" s="70">
        <v>99</v>
      </c>
      <c r="S50" s="71">
        <v>0</v>
      </c>
      <c r="T50" s="72">
        <v>99</v>
      </c>
      <c r="U50" s="73">
        <v>0</v>
      </c>
      <c r="V50" s="70">
        <v>99</v>
      </c>
      <c r="W50" s="73">
        <v>0</v>
      </c>
      <c r="X50" s="72">
        <v>99</v>
      </c>
      <c r="Y50" s="73">
        <v>0</v>
      </c>
      <c r="Z50" s="72">
        <v>99</v>
      </c>
      <c r="AA50" s="73">
        <v>0</v>
      </c>
      <c r="AB50" s="72">
        <v>99</v>
      </c>
      <c r="AC50" s="71">
        <v>0</v>
      </c>
      <c r="AD50" s="44"/>
      <c r="AE50" s="45">
        <f t="shared" si="18"/>
        <v>0</v>
      </c>
      <c r="AF50" s="44"/>
      <c r="AG50" s="74">
        <f t="shared" si="2"/>
        <v>0</v>
      </c>
      <c r="AH50" s="75">
        <f t="shared" si="3"/>
        <v>0</v>
      </c>
      <c r="AI50" s="76">
        <f t="shared" si="4"/>
        <v>0</v>
      </c>
      <c r="AJ50" s="75">
        <f t="shared" si="5"/>
        <v>0</v>
      </c>
      <c r="AK50" s="76">
        <f t="shared" si="6"/>
        <v>0</v>
      </c>
      <c r="AL50" s="76">
        <f t="shared" si="7"/>
        <v>0</v>
      </c>
      <c r="AM50" s="76">
        <f t="shared" si="8"/>
        <v>0</v>
      </c>
      <c r="AN50" s="7"/>
      <c r="AO50" s="77">
        <f t="shared" si="9"/>
        <v>0</v>
      </c>
      <c r="AP50" s="78">
        <f t="shared" si="10"/>
        <v>0</v>
      </c>
      <c r="AQ50" s="78">
        <f t="shared" si="11"/>
        <v>0</v>
      </c>
      <c r="AR50" s="79">
        <f t="shared" si="12"/>
        <v>0</v>
      </c>
      <c r="AS50" s="78">
        <f t="shared" si="13"/>
        <v>0</v>
      </c>
      <c r="AT50" s="78">
        <f t="shared" si="14"/>
        <v>0</v>
      </c>
      <c r="AU50" s="78">
        <f t="shared" si="15"/>
        <v>0</v>
      </c>
      <c r="AV50" s="80">
        <f t="shared" si="24"/>
        <v>0</v>
      </c>
      <c r="AW50" s="75">
        <f t="shared" si="16"/>
        <v>0</v>
      </c>
      <c r="AX50" s="75">
        <f t="shared" si="17"/>
        <v>0</v>
      </c>
      <c r="AY50" s="81">
        <f t="shared" si="25"/>
        <v>0</v>
      </c>
      <c r="AZ50" s="6"/>
    </row>
    <row r="51" spans="1:52" ht="13.8" x14ac:dyDescent="0.25">
      <c r="A51" s="54"/>
      <c r="B51" s="55"/>
      <c r="C51" s="82"/>
      <c r="D51" s="95"/>
      <c r="E51" s="83">
        <f t="shared" si="19"/>
        <v>0</v>
      </c>
      <c r="F51" s="90">
        <f t="shared" si="0"/>
        <v>0</v>
      </c>
      <c r="G51" s="62"/>
      <c r="H51" s="61">
        <f t="shared" si="20"/>
        <v>0</v>
      </c>
      <c r="I51" s="62">
        <f t="shared" si="21"/>
        <v>0</v>
      </c>
      <c r="J51" s="88"/>
      <c r="K51" s="64"/>
      <c r="L51" s="65"/>
      <c r="M51" s="87">
        <f t="shared" si="1"/>
        <v>0</v>
      </c>
      <c r="N51" s="62">
        <f t="shared" si="22"/>
        <v>0</v>
      </c>
      <c r="O51" s="67">
        <f t="shared" si="23"/>
        <v>0</v>
      </c>
      <c r="P51" s="68">
        <v>99</v>
      </c>
      <c r="Q51" s="69">
        <v>0</v>
      </c>
      <c r="R51" s="70">
        <v>99</v>
      </c>
      <c r="S51" s="71">
        <v>0</v>
      </c>
      <c r="T51" s="72">
        <v>99</v>
      </c>
      <c r="U51" s="73">
        <v>0</v>
      </c>
      <c r="V51" s="70">
        <v>99</v>
      </c>
      <c r="W51" s="73">
        <v>0</v>
      </c>
      <c r="X51" s="72">
        <v>99</v>
      </c>
      <c r="Y51" s="73">
        <v>0</v>
      </c>
      <c r="Z51" s="72">
        <v>99</v>
      </c>
      <c r="AA51" s="73">
        <v>0</v>
      </c>
      <c r="AB51" s="72">
        <v>99</v>
      </c>
      <c r="AC51" s="71">
        <v>0</v>
      </c>
      <c r="AD51" s="44"/>
      <c r="AE51" s="45">
        <f t="shared" si="18"/>
        <v>0</v>
      </c>
      <c r="AF51" s="44"/>
      <c r="AG51" s="74">
        <f t="shared" si="2"/>
        <v>0</v>
      </c>
      <c r="AH51" s="75">
        <f t="shared" si="3"/>
        <v>0</v>
      </c>
      <c r="AI51" s="76">
        <f t="shared" si="4"/>
        <v>0</v>
      </c>
      <c r="AJ51" s="75">
        <f t="shared" si="5"/>
        <v>0</v>
      </c>
      <c r="AK51" s="76">
        <f t="shared" si="6"/>
        <v>0</v>
      </c>
      <c r="AL51" s="76">
        <f t="shared" si="7"/>
        <v>0</v>
      </c>
      <c r="AM51" s="76">
        <f t="shared" si="8"/>
        <v>0</v>
      </c>
      <c r="AN51" s="7"/>
      <c r="AO51" s="77">
        <f t="shared" si="9"/>
        <v>0</v>
      </c>
      <c r="AP51" s="78">
        <f t="shared" si="10"/>
        <v>0</v>
      </c>
      <c r="AQ51" s="78">
        <f t="shared" si="11"/>
        <v>0</v>
      </c>
      <c r="AR51" s="79">
        <f t="shared" si="12"/>
        <v>0</v>
      </c>
      <c r="AS51" s="78">
        <f t="shared" si="13"/>
        <v>0</v>
      </c>
      <c r="AT51" s="78">
        <f t="shared" si="14"/>
        <v>0</v>
      </c>
      <c r="AU51" s="78">
        <f t="shared" si="15"/>
        <v>0</v>
      </c>
      <c r="AV51" s="80">
        <f t="shared" si="24"/>
        <v>0</v>
      </c>
      <c r="AW51" s="75">
        <f t="shared" si="16"/>
        <v>0</v>
      </c>
      <c r="AX51" s="75">
        <f t="shared" si="17"/>
        <v>0</v>
      </c>
      <c r="AY51" s="81">
        <f t="shared" si="25"/>
        <v>0</v>
      </c>
      <c r="AZ51" s="6"/>
    </row>
    <row r="52" spans="1:52" ht="13.8" x14ac:dyDescent="0.25">
      <c r="A52" s="54"/>
      <c r="B52" s="55"/>
      <c r="C52" s="82"/>
      <c r="D52" s="95"/>
      <c r="E52" s="83">
        <f t="shared" si="19"/>
        <v>0</v>
      </c>
      <c r="F52" s="92">
        <f t="shared" si="0"/>
        <v>0</v>
      </c>
      <c r="G52" s="96"/>
      <c r="H52" s="61">
        <f t="shared" si="20"/>
        <v>0</v>
      </c>
      <c r="I52" s="62">
        <f t="shared" si="21"/>
        <v>0</v>
      </c>
      <c r="J52" s="88"/>
      <c r="K52" s="64"/>
      <c r="L52" s="65"/>
      <c r="M52" s="87">
        <f t="shared" si="1"/>
        <v>0</v>
      </c>
      <c r="N52" s="62">
        <f t="shared" si="22"/>
        <v>0</v>
      </c>
      <c r="O52" s="67">
        <f t="shared" si="23"/>
        <v>0</v>
      </c>
      <c r="P52" s="68">
        <v>99</v>
      </c>
      <c r="Q52" s="69">
        <v>0</v>
      </c>
      <c r="R52" s="70">
        <v>99</v>
      </c>
      <c r="S52" s="71">
        <v>0</v>
      </c>
      <c r="T52" s="72">
        <v>99</v>
      </c>
      <c r="U52" s="73">
        <v>0</v>
      </c>
      <c r="V52" s="70">
        <v>99</v>
      </c>
      <c r="W52" s="73">
        <v>0</v>
      </c>
      <c r="X52" s="72">
        <v>99</v>
      </c>
      <c r="Y52" s="73">
        <v>0</v>
      </c>
      <c r="Z52" s="72">
        <v>99</v>
      </c>
      <c r="AA52" s="73">
        <v>0</v>
      </c>
      <c r="AB52" s="72">
        <v>99</v>
      </c>
      <c r="AC52" s="71">
        <v>0</v>
      </c>
      <c r="AD52" s="44"/>
      <c r="AE52" s="45">
        <f t="shared" si="18"/>
        <v>0</v>
      </c>
      <c r="AF52" s="44"/>
      <c r="AG52" s="74">
        <f t="shared" si="2"/>
        <v>0</v>
      </c>
      <c r="AH52" s="75">
        <f t="shared" si="3"/>
        <v>0</v>
      </c>
      <c r="AI52" s="76">
        <f t="shared" si="4"/>
        <v>0</v>
      </c>
      <c r="AJ52" s="75">
        <f t="shared" si="5"/>
        <v>0</v>
      </c>
      <c r="AK52" s="76">
        <f t="shared" si="6"/>
        <v>0</v>
      </c>
      <c r="AL52" s="76">
        <f t="shared" si="7"/>
        <v>0</v>
      </c>
      <c r="AM52" s="76">
        <f t="shared" si="8"/>
        <v>0</v>
      </c>
      <c r="AN52" s="7"/>
      <c r="AO52" s="77">
        <f t="shared" si="9"/>
        <v>0</v>
      </c>
      <c r="AP52" s="78">
        <f t="shared" si="10"/>
        <v>0</v>
      </c>
      <c r="AQ52" s="78">
        <f t="shared" si="11"/>
        <v>0</v>
      </c>
      <c r="AR52" s="79">
        <f t="shared" si="12"/>
        <v>0</v>
      </c>
      <c r="AS52" s="78">
        <f t="shared" si="13"/>
        <v>0</v>
      </c>
      <c r="AT52" s="78">
        <f t="shared" si="14"/>
        <v>0</v>
      </c>
      <c r="AU52" s="78">
        <f t="shared" si="15"/>
        <v>0</v>
      </c>
      <c r="AV52" s="80">
        <f t="shared" si="24"/>
        <v>0</v>
      </c>
      <c r="AW52" s="75">
        <f t="shared" si="16"/>
        <v>0</v>
      </c>
      <c r="AX52" s="75">
        <f t="shared" si="17"/>
        <v>0</v>
      </c>
      <c r="AY52" s="81">
        <f t="shared" si="25"/>
        <v>0</v>
      </c>
      <c r="AZ52" s="6"/>
    </row>
    <row r="53" spans="1:52" ht="13.8" x14ac:dyDescent="0.25">
      <c r="A53" s="54"/>
      <c r="B53" s="55"/>
      <c r="C53" s="82"/>
      <c r="D53" s="95"/>
      <c r="E53" s="83">
        <f t="shared" si="19"/>
        <v>0</v>
      </c>
      <c r="F53" s="90">
        <f t="shared" si="0"/>
        <v>0</v>
      </c>
      <c r="G53" s="62"/>
      <c r="H53" s="61">
        <f t="shared" si="20"/>
        <v>0</v>
      </c>
      <c r="I53" s="62">
        <f t="shared" si="21"/>
        <v>0</v>
      </c>
      <c r="J53" s="63"/>
      <c r="K53" s="64"/>
      <c r="L53" s="65"/>
      <c r="M53" s="87">
        <f t="shared" si="1"/>
        <v>0</v>
      </c>
      <c r="N53" s="62">
        <f t="shared" si="22"/>
        <v>0</v>
      </c>
      <c r="O53" s="67">
        <f t="shared" si="23"/>
        <v>0</v>
      </c>
      <c r="P53" s="68">
        <v>99</v>
      </c>
      <c r="Q53" s="69">
        <v>0</v>
      </c>
      <c r="R53" s="70">
        <v>99</v>
      </c>
      <c r="S53" s="71">
        <v>0</v>
      </c>
      <c r="T53" s="72">
        <v>99</v>
      </c>
      <c r="U53" s="73">
        <v>0</v>
      </c>
      <c r="V53" s="70">
        <v>99</v>
      </c>
      <c r="W53" s="73">
        <v>0</v>
      </c>
      <c r="X53" s="72">
        <v>99</v>
      </c>
      <c r="Y53" s="73">
        <v>0</v>
      </c>
      <c r="Z53" s="72">
        <v>99</v>
      </c>
      <c r="AA53" s="73">
        <v>0</v>
      </c>
      <c r="AB53" s="72">
        <v>99</v>
      </c>
      <c r="AC53" s="71">
        <v>0</v>
      </c>
      <c r="AD53" s="44"/>
      <c r="AE53" s="45">
        <f t="shared" si="18"/>
        <v>0</v>
      </c>
      <c r="AF53" s="44"/>
      <c r="AG53" s="74">
        <f t="shared" si="2"/>
        <v>0</v>
      </c>
      <c r="AH53" s="75">
        <f t="shared" si="3"/>
        <v>0</v>
      </c>
      <c r="AI53" s="76">
        <f t="shared" si="4"/>
        <v>0</v>
      </c>
      <c r="AJ53" s="75">
        <f t="shared" si="5"/>
        <v>0</v>
      </c>
      <c r="AK53" s="76">
        <f t="shared" si="6"/>
        <v>0</v>
      </c>
      <c r="AL53" s="76">
        <f t="shared" si="7"/>
        <v>0</v>
      </c>
      <c r="AM53" s="76">
        <f t="shared" si="8"/>
        <v>0</v>
      </c>
      <c r="AN53" s="7"/>
      <c r="AO53" s="77">
        <f t="shared" si="9"/>
        <v>0</v>
      </c>
      <c r="AP53" s="78">
        <f t="shared" si="10"/>
        <v>0</v>
      </c>
      <c r="AQ53" s="78">
        <f t="shared" si="11"/>
        <v>0</v>
      </c>
      <c r="AR53" s="79">
        <f t="shared" si="12"/>
        <v>0</v>
      </c>
      <c r="AS53" s="78">
        <f t="shared" si="13"/>
        <v>0</v>
      </c>
      <c r="AT53" s="78">
        <f t="shared" si="14"/>
        <v>0</v>
      </c>
      <c r="AU53" s="78">
        <f t="shared" si="15"/>
        <v>0</v>
      </c>
      <c r="AV53" s="80">
        <f t="shared" si="24"/>
        <v>0</v>
      </c>
      <c r="AW53" s="75">
        <f t="shared" si="16"/>
        <v>0</v>
      </c>
      <c r="AX53" s="75">
        <f t="shared" si="17"/>
        <v>0</v>
      </c>
      <c r="AY53" s="81">
        <f t="shared" si="25"/>
        <v>0</v>
      </c>
      <c r="AZ53" s="6"/>
    </row>
    <row r="54" spans="1:52" ht="14.25" customHeight="1" x14ac:dyDescent="0.25">
      <c r="A54" s="97"/>
      <c r="B54" s="98"/>
      <c r="C54" s="99"/>
      <c r="D54" s="100"/>
      <c r="E54" s="101">
        <f t="shared" si="19"/>
        <v>0</v>
      </c>
      <c r="F54" s="102">
        <f t="shared" si="0"/>
        <v>0</v>
      </c>
      <c r="G54" s="103"/>
      <c r="H54" s="104">
        <f t="shared" si="20"/>
        <v>0</v>
      </c>
      <c r="I54" s="105">
        <f t="shared" si="21"/>
        <v>0</v>
      </c>
      <c r="J54" s="106"/>
      <c r="K54" s="107"/>
      <c r="L54" s="108"/>
      <c r="M54" s="109">
        <f t="shared" si="1"/>
        <v>0</v>
      </c>
      <c r="N54" s="105">
        <f t="shared" si="22"/>
        <v>0</v>
      </c>
      <c r="O54" s="110">
        <f t="shared" si="23"/>
        <v>0</v>
      </c>
      <c r="P54" s="111">
        <v>99</v>
      </c>
      <c r="Q54" s="112">
        <v>0</v>
      </c>
      <c r="R54" s="113">
        <v>99</v>
      </c>
      <c r="S54" s="114">
        <v>0</v>
      </c>
      <c r="T54" s="115">
        <v>99</v>
      </c>
      <c r="U54" s="116">
        <v>0</v>
      </c>
      <c r="V54" s="113">
        <v>99</v>
      </c>
      <c r="W54" s="116">
        <v>0</v>
      </c>
      <c r="X54" s="115">
        <v>99</v>
      </c>
      <c r="Y54" s="116">
        <v>0</v>
      </c>
      <c r="Z54" s="115">
        <v>99</v>
      </c>
      <c r="AA54" s="116">
        <v>0</v>
      </c>
      <c r="AB54" s="115">
        <v>99</v>
      </c>
      <c r="AC54" s="114">
        <v>0</v>
      </c>
      <c r="AD54" s="44"/>
      <c r="AE54" s="45">
        <f t="shared" si="18"/>
        <v>0</v>
      </c>
      <c r="AF54" s="44"/>
      <c r="AG54" s="117">
        <f t="shared" si="2"/>
        <v>0</v>
      </c>
      <c r="AH54" s="118">
        <f t="shared" si="3"/>
        <v>0</v>
      </c>
      <c r="AI54" s="119">
        <f t="shared" si="4"/>
        <v>0</v>
      </c>
      <c r="AJ54" s="118">
        <f t="shared" si="5"/>
        <v>0</v>
      </c>
      <c r="AK54" s="119">
        <f t="shared" si="6"/>
        <v>0</v>
      </c>
      <c r="AL54" s="119">
        <f t="shared" si="7"/>
        <v>0</v>
      </c>
      <c r="AM54" s="119">
        <f t="shared" si="8"/>
        <v>0</v>
      </c>
      <c r="AN54" s="7"/>
      <c r="AO54" s="120">
        <f t="shared" si="9"/>
        <v>0</v>
      </c>
      <c r="AP54" s="121">
        <f t="shared" si="10"/>
        <v>0</v>
      </c>
      <c r="AQ54" s="121">
        <f t="shared" si="11"/>
        <v>0</v>
      </c>
      <c r="AR54" s="122">
        <f t="shared" si="12"/>
        <v>0</v>
      </c>
      <c r="AS54" s="121">
        <f t="shared" si="13"/>
        <v>0</v>
      </c>
      <c r="AT54" s="121">
        <f t="shared" si="14"/>
        <v>0</v>
      </c>
      <c r="AU54" s="121">
        <f t="shared" si="15"/>
        <v>0</v>
      </c>
      <c r="AV54" s="123">
        <f>SUM(AO54,AP54,AQ54,AR54,AS54,AU54,AT54)</f>
        <v>0</v>
      </c>
      <c r="AW54" s="118">
        <f t="shared" si="16"/>
        <v>0</v>
      </c>
      <c r="AX54" s="118">
        <f t="shared" si="17"/>
        <v>0</v>
      </c>
      <c r="AY54" s="124">
        <f t="shared" si="25"/>
        <v>0</v>
      </c>
      <c r="AZ54" s="6"/>
    </row>
    <row r="55" spans="1:52" ht="13.8" hidden="1" x14ac:dyDescent="0.25">
      <c r="A55" s="125">
        <v>99</v>
      </c>
      <c r="B55" s="126"/>
      <c r="C55" s="127"/>
      <c r="D55" s="128"/>
      <c r="E55" s="129"/>
      <c r="F55" s="130"/>
      <c r="G55" s="131">
        <v>0</v>
      </c>
      <c r="H55" s="132"/>
      <c r="I55" s="133"/>
      <c r="J55" s="134"/>
      <c r="K55" s="135"/>
      <c r="L55" s="136"/>
      <c r="M55" s="137"/>
      <c r="N55" s="133"/>
      <c r="O55" s="133"/>
      <c r="P55" s="138"/>
      <c r="Q55" s="139"/>
      <c r="R55" s="138"/>
      <c r="S55" s="139"/>
      <c r="T55" s="138"/>
      <c r="U55" s="139"/>
      <c r="V55" s="138"/>
      <c r="W55" s="139"/>
      <c r="X55" s="138"/>
      <c r="Y55" s="139"/>
      <c r="Z55" s="138"/>
      <c r="AA55" s="139"/>
      <c r="AB55" s="138"/>
      <c r="AC55" s="139"/>
      <c r="AD55" s="44"/>
      <c r="AE55" s="45"/>
      <c r="AF55" s="44"/>
      <c r="AG55" s="140"/>
      <c r="AH55" s="140"/>
      <c r="AI55" s="140"/>
      <c r="AJ55" s="140"/>
      <c r="AK55" s="140"/>
      <c r="AL55" s="140"/>
      <c r="AM55" s="140"/>
      <c r="AN55" s="7"/>
      <c r="AO55" s="141"/>
      <c r="AP55" s="141"/>
      <c r="AQ55" s="141"/>
      <c r="AR55" s="141"/>
      <c r="AS55" s="141"/>
      <c r="AT55" s="141"/>
      <c r="AU55" s="141"/>
      <c r="AV55" s="142"/>
      <c r="AW55" s="75">
        <f t="shared" si="16"/>
        <v>0</v>
      </c>
      <c r="AX55" s="143"/>
      <c r="AY55" s="142"/>
      <c r="AZ55" s="6"/>
    </row>
    <row r="56" spans="1:52" ht="13.8" hidden="1" x14ac:dyDescent="0.25">
      <c r="A56" s="144">
        <f>IF(B5=0,0,COUNTA(A5:A54)+1)</f>
        <v>33</v>
      </c>
      <c r="B56" s="5"/>
      <c r="C56" s="145"/>
      <c r="D56" s="146"/>
      <c r="E56" s="147"/>
      <c r="F56" s="148"/>
      <c r="G56" s="149"/>
      <c r="H56" s="132"/>
      <c r="I56" s="149"/>
      <c r="J56" s="134"/>
      <c r="K56" s="135"/>
      <c r="L56" s="136"/>
      <c r="M56" s="137"/>
      <c r="N56" s="133"/>
      <c r="O56" s="133"/>
      <c r="P56" s="138"/>
      <c r="Q56" s="139"/>
      <c r="R56" s="138"/>
      <c r="S56" s="139"/>
      <c r="T56" s="150"/>
      <c r="U56" s="139"/>
      <c r="V56" s="150"/>
      <c r="W56" s="139"/>
      <c r="X56" s="150"/>
      <c r="Y56" s="139"/>
      <c r="Z56" s="150"/>
      <c r="AA56" s="139"/>
      <c r="AB56" s="150"/>
      <c r="AC56" s="139"/>
      <c r="AD56" s="44"/>
      <c r="AE56" s="45"/>
      <c r="AF56" s="44"/>
      <c r="AG56" s="143"/>
      <c r="AH56" s="143"/>
      <c r="AI56" s="143"/>
      <c r="AJ56" s="143"/>
      <c r="AK56" s="143"/>
      <c r="AL56" s="143"/>
      <c r="AM56" s="143"/>
      <c r="AN56" s="7"/>
      <c r="AO56" s="141"/>
      <c r="AP56" s="141"/>
      <c r="AQ56" s="141"/>
      <c r="AR56" s="141"/>
      <c r="AS56" s="141"/>
      <c r="AT56" s="141"/>
      <c r="AU56" s="141"/>
      <c r="AV56" s="142"/>
      <c r="AW56" s="75">
        <f t="shared" si="16"/>
        <v>0</v>
      </c>
      <c r="AX56" s="143"/>
      <c r="AY56" s="142"/>
      <c r="AZ56" s="6"/>
    </row>
    <row r="57" spans="1:52" x14ac:dyDescent="0.25">
      <c r="A57" s="151">
        <f>IF(B5=0,0,COUNTA(A5:A54))</f>
        <v>32</v>
      </c>
      <c r="B57" s="152"/>
      <c r="C57" s="153"/>
      <c r="D57" s="153"/>
      <c r="E57" s="153"/>
      <c r="F57" s="154"/>
      <c r="G57" s="155"/>
      <c r="H57" s="156"/>
      <c r="I57" s="156"/>
      <c r="J57" s="156"/>
      <c r="K57" s="135"/>
      <c r="L57" s="156"/>
      <c r="M57" s="156"/>
      <c r="N57" s="153"/>
      <c r="O57" s="153"/>
      <c r="P57" s="153"/>
      <c r="Q57" s="153"/>
      <c r="R57" s="153"/>
      <c r="S57" s="153"/>
      <c r="T57" s="153"/>
      <c r="U57" s="153"/>
      <c r="V57" s="153"/>
      <c r="W57" s="153"/>
      <c r="X57" s="153"/>
      <c r="Y57" s="153"/>
      <c r="Z57" s="153"/>
      <c r="AA57" s="153"/>
      <c r="AB57" s="153"/>
      <c r="AC57" s="153"/>
      <c r="AD57" s="153"/>
      <c r="AE57" s="153"/>
      <c r="AF57" s="153"/>
      <c r="AG57" s="143"/>
      <c r="AH57" s="5"/>
      <c r="AI57" s="5"/>
      <c r="AJ57" s="143"/>
      <c r="AK57" s="143"/>
      <c r="AL57" s="143"/>
      <c r="AM57" s="143"/>
      <c r="AN57" s="7"/>
      <c r="AO57" s="7"/>
      <c r="AP57" s="7"/>
      <c r="AQ57" s="5"/>
      <c r="AR57" s="5"/>
      <c r="AS57" s="5"/>
      <c r="AT57" s="141"/>
      <c r="AU57" s="5"/>
      <c r="AV57" s="5"/>
      <c r="AW57" s="143"/>
      <c r="AX57" s="5"/>
      <c r="AY57" s="5"/>
      <c r="AZ57" s="6"/>
    </row>
    <row r="58" spans="1:52" x14ac:dyDescent="0.25">
      <c r="A58" s="157"/>
      <c r="B58" s="126"/>
      <c r="C58" s="153"/>
      <c r="D58" s="153"/>
      <c r="E58" s="153"/>
      <c r="F58" s="130"/>
      <c r="G58" s="155"/>
      <c r="H58" s="156"/>
      <c r="I58" s="156"/>
      <c r="J58" s="156"/>
      <c r="K58" s="135"/>
      <c r="L58" s="156"/>
      <c r="M58" s="156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43"/>
      <c r="AH58" s="5"/>
      <c r="AI58" s="5"/>
      <c r="AJ58" s="143"/>
      <c r="AK58" s="143"/>
      <c r="AL58" s="143"/>
      <c r="AM58" s="143"/>
      <c r="AN58" s="7"/>
      <c r="AO58" s="7"/>
      <c r="AP58" s="7"/>
      <c r="AQ58" s="5"/>
      <c r="AR58" s="5"/>
      <c r="AS58" s="5"/>
      <c r="AT58" s="141"/>
      <c r="AU58" s="5"/>
      <c r="AV58" s="5"/>
      <c r="AW58" s="143"/>
      <c r="AX58" s="5"/>
      <c r="AY58" s="5"/>
      <c r="AZ58" s="6"/>
    </row>
    <row r="59" spans="1:52" x14ac:dyDescent="0.25">
      <c r="A59" s="158"/>
      <c r="B59" s="159"/>
      <c r="C59" s="153"/>
      <c r="D59" s="153"/>
      <c r="E59" s="153"/>
      <c r="F59" s="7"/>
      <c r="G59" s="155"/>
      <c r="H59" s="156"/>
      <c r="I59" s="156"/>
      <c r="J59" s="156"/>
      <c r="K59" s="156"/>
      <c r="L59" s="156"/>
      <c r="M59" s="156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  <c r="AE59" s="153"/>
      <c r="AF59" s="153"/>
      <c r="AG59" s="5"/>
      <c r="AH59" s="5"/>
      <c r="AI59" s="5"/>
      <c r="AJ59" s="143"/>
      <c r="AK59" s="143"/>
      <c r="AL59" s="143"/>
      <c r="AM59" s="143"/>
      <c r="AN59" s="7"/>
      <c r="AO59" s="7"/>
      <c r="AP59" s="7"/>
      <c r="AQ59" s="5"/>
      <c r="AR59" s="5"/>
      <c r="AS59" s="5"/>
      <c r="AT59" s="5"/>
      <c r="AU59" s="5"/>
      <c r="AV59" s="5"/>
      <c r="AW59" s="5"/>
      <c r="AX59" s="5"/>
      <c r="AY59" s="5"/>
      <c r="AZ59" s="6"/>
    </row>
    <row r="60" spans="1:52" ht="15.6" x14ac:dyDescent="0.3">
      <c r="A60" s="161" t="s">
        <v>57</v>
      </c>
      <c r="B60" s="161"/>
      <c r="C60" s="162" t="s">
        <v>63</v>
      </c>
      <c r="D60" s="162"/>
      <c r="E60" s="162"/>
      <c r="F60" s="162"/>
      <c r="G60" s="162"/>
      <c r="H60" s="162"/>
      <c r="I60" s="162"/>
      <c r="J60" s="162"/>
      <c r="K60" s="162"/>
      <c r="L60" s="163" t="s">
        <v>58</v>
      </c>
      <c r="M60" s="163"/>
      <c r="N60" s="163"/>
      <c r="O60" s="163"/>
      <c r="P60" s="163"/>
      <c r="Q60" s="162" t="s">
        <v>64</v>
      </c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0"/>
      <c r="AE60" s="10"/>
      <c r="AF60" s="10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5"/>
      <c r="AR60" s="5"/>
      <c r="AS60" s="5"/>
      <c r="AT60" s="5"/>
      <c r="AU60" s="5"/>
      <c r="AV60" s="5"/>
      <c r="AW60" s="5"/>
      <c r="AX60" s="5"/>
      <c r="AY60" s="5"/>
      <c r="AZ60" s="6"/>
    </row>
    <row r="61" spans="1:52" x14ac:dyDescent="0.25">
      <c r="A61" s="7"/>
      <c r="B61" s="7"/>
      <c r="C61" s="7"/>
      <c r="D61" s="7"/>
      <c r="E61" s="164"/>
      <c r="F61" s="164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5"/>
      <c r="AR61" s="5"/>
      <c r="AS61" s="5"/>
      <c r="AT61" s="5"/>
      <c r="AU61" s="5"/>
      <c r="AV61" s="5"/>
      <c r="AW61" s="5"/>
      <c r="AX61" s="5"/>
      <c r="AY61" s="5"/>
      <c r="AZ61" s="6"/>
    </row>
    <row r="62" spans="1:52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5"/>
      <c r="AR62" s="5"/>
      <c r="AS62" s="5"/>
      <c r="AT62" s="5"/>
      <c r="AU62" s="5"/>
      <c r="AV62" s="5"/>
      <c r="AW62" s="5"/>
      <c r="AX62" s="5"/>
      <c r="AY62" s="5"/>
      <c r="AZ62" s="6"/>
    </row>
    <row r="63" spans="1:52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</row>
    <row r="64" spans="1:52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</row>
    <row r="65" spans="1:5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</row>
    <row r="66" spans="1:5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</row>
    <row r="67" spans="1:5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1:5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</row>
    <row r="69" spans="1:5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</row>
    <row r="70" spans="1:5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</row>
    <row r="71" spans="1:5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1:5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5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</row>
    <row r="74" spans="1:5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</row>
    <row r="75" spans="1:5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1:5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</row>
    <row r="77" spans="1:5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5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</sheetData>
  <protectedRanges>
    <protectedRange sqref="L5:L55" name="Diapazons4"/>
    <protectedRange sqref="P5:AC55" name="Diapazons2"/>
    <protectedRange sqref="A1 A3 L7:L55 B5:D55 G5:G55 A57 B58 A5:A54 K5:L6 K7:K58" name="Diapazons1"/>
    <protectedRange sqref="Q3 C60 Q60 J5:J56" name="Diapazons3"/>
  </protectedRanges>
  <mergeCells count="22">
    <mergeCell ref="A1:AC2"/>
    <mergeCell ref="AG1:AH1"/>
    <mergeCell ref="AJ1:AL1"/>
    <mergeCell ref="AN1:AO1"/>
    <mergeCell ref="A3:B3"/>
    <mergeCell ref="D3:G3"/>
    <mergeCell ref="M3:P3"/>
    <mergeCell ref="Q3:AC3"/>
    <mergeCell ref="AG3:AM3"/>
    <mergeCell ref="AO3:AY3"/>
    <mergeCell ref="E61:F61"/>
    <mergeCell ref="P4:Q4"/>
    <mergeCell ref="R4:S4"/>
    <mergeCell ref="T4:U4"/>
    <mergeCell ref="V4:W4"/>
    <mergeCell ref="AB4:AC4"/>
    <mergeCell ref="A60:B60"/>
    <mergeCell ref="C60:K60"/>
    <mergeCell ref="L60:P60"/>
    <mergeCell ref="Q60:AC60"/>
    <mergeCell ref="X4:Y4"/>
    <mergeCell ref="Z4:AA4"/>
  </mergeCells>
  <conditionalFormatting sqref="B5:B54">
    <cfRule type="expression" dxfId="108" priority="68" stopIfTrue="1">
      <formula>J5=3</formula>
    </cfRule>
    <cfRule type="expression" dxfId="107" priority="67" stopIfTrue="1">
      <formula>J5=2</formula>
    </cfRule>
    <cfRule type="expression" dxfId="106" priority="66" stopIfTrue="1">
      <formula>J5=1</formula>
    </cfRule>
  </conditionalFormatting>
  <conditionalFormatting sqref="C60:K60">
    <cfRule type="expression" dxfId="105" priority="104" stopIfTrue="1">
      <formula>$C$60=0</formula>
    </cfRule>
  </conditionalFormatting>
  <conditionalFormatting sqref="E5:E54">
    <cfRule type="expression" dxfId="104" priority="52" stopIfTrue="1">
      <formula>A5=0</formula>
    </cfRule>
  </conditionalFormatting>
  <conditionalFormatting sqref="F5:F54">
    <cfRule type="expression" dxfId="103" priority="53" stopIfTrue="1">
      <formula>A5=0</formula>
    </cfRule>
  </conditionalFormatting>
  <conditionalFormatting sqref="H3">
    <cfRule type="cellIs" dxfId="102" priority="110" stopIfTrue="1" operator="equal">
      <formula>0</formula>
    </cfRule>
  </conditionalFormatting>
  <conditionalFormatting sqref="H5:H54">
    <cfRule type="expression" dxfId="101" priority="54" stopIfTrue="1">
      <formula>A5=0</formula>
    </cfRule>
  </conditionalFormatting>
  <conditionalFormatting sqref="I5:I54">
    <cfRule type="expression" dxfId="100" priority="70" stopIfTrue="1">
      <formula>A5=0</formula>
    </cfRule>
    <cfRule type="expression" dxfId="99" priority="72" stopIfTrue="1">
      <formula>I5&lt;-150</formula>
    </cfRule>
    <cfRule type="expression" dxfId="98" priority="71" stopIfTrue="1">
      <formula>I5&gt;150</formula>
    </cfRule>
  </conditionalFormatting>
  <conditionalFormatting sqref="J5">
    <cfRule type="expression" dxfId="97" priority="50" stopIfTrue="1">
      <formula>$J$5=0</formula>
    </cfRule>
  </conditionalFormatting>
  <conditionalFormatting sqref="J6">
    <cfRule type="expression" dxfId="96" priority="49" stopIfTrue="1">
      <formula>$J$6=0</formula>
    </cfRule>
  </conditionalFormatting>
  <conditionalFormatting sqref="J7">
    <cfRule type="expression" dxfId="95" priority="48" stopIfTrue="1">
      <formula>$J$7=0</formula>
    </cfRule>
  </conditionalFormatting>
  <conditionalFormatting sqref="J8">
    <cfRule type="expression" dxfId="94" priority="47" stopIfTrue="1">
      <formula>$J$8=0</formula>
    </cfRule>
  </conditionalFormatting>
  <conditionalFormatting sqref="J9">
    <cfRule type="expression" dxfId="93" priority="46" stopIfTrue="1">
      <formula>$J$9=0</formula>
    </cfRule>
  </conditionalFormatting>
  <conditionalFormatting sqref="J10">
    <cfRule type="expression" dxfId="92" priority="45" stopIfTrue="1">
      <formula>$J$10=0</formula>
    </cfRule>
  </conditionalFormatting>
  <conditionalFormatting sqref="J11">
    <cfRule type="expression" dxfId="91" priority="44" stopIfTrue="1">
      <formula>$J$11=0</formula>
    </cfRule>
  </conditionalFormatting>
  <conditionalFormatting sqref="J12">
    <cfRule type="expression" dxfId="90" priority="43" stopIfTrue="1">
      <formula>$J$12=0</formula>
    </cfRule>
  </conditionalFormatting>
  <conditionalFormatting sqref="J13">
    <cfRule type="expression" dxfId="89" priority="42" stopIfTrue="1">
      <formula>$J$13=0</formula>
    </cfRule>
  </conditionalFormatting>
  <conditionalFormatting sqref="J14">
    <cfRule type="expression" dxfId="88" priority="41" stopIfTrue="1">
      <formula>$J$14=0</formula>
    </cfRule>
  </conditionalFormatting>
  <conditionalFormatting sqref="J15">
    <cfRule type="expression" dxfId="87" priority="40" stopIfTrue="1">
      <formula>$J$15=0</formula>
    </cfRule>
  </conditionalFormatting>
  <conditionalFormatting sqref="J16">
    <cfRule type="expression" dxfId="86" priority="39" stopIfTrue="1">
      <formula>$J$16=0</formula>
    </cfRule>
  </conditionalFormatting>
  <conditionalFormatting sqref="J17">
    <cfRule type="expression" dxfId="85" priority="38" stopIfTrue="1">
      <formula>$J$17=0</formula>
    </cfRule>
  </conditionalFormatting>
  <conditionalFormatting sqref="J18">
    <cfRule type="expression" dxfId="84" priority="37" stopIfTrue="1">
      <formula>$J$18=0</formula>
    </cfRule>
  </conditionalFormatting>
  <conditionalFormatting sqref="J19">
    <cfRule type="expression" dxfId="83" priority="36" stopIfTrue="1">
      <formula>$J$19=0</formula>
    </cfRule>
  </conditionalFormatting>
  <conditionalFormatting sqref="J20">
    <cfRule type="expression" dxfId="82" priority="35" stopIfTrue="1">
      <formula>$J$20=0</formula>
    </cfRule>
  </conditionalFormatting>
  <conditionalFormatting sqref="J21">
    <cfRule type="expression" dxfId="81" priority="34" stopIfTrue="1">
      <formula>$J$21=0</formula>
    </cfRule>
  </conditionalFormatting>
  <conditionalFormatting sqref="J22">
    <cfRule type="expression" dxfId="80" priority="33" stopIfTrue="1">
      <formula>$J$22=0</formula>
    </cfRule>
  </conditionalFormatting>
  <conditionalFormatting sqref="J23">
    <cfRule type="expression" dxfId="79" priority="32" stopIfTrue="1">
      <formula>$J$23=0</formula>
    </cfRule>
  </conditionalFormatting>
  <conditionalFormatting sqref="J24">
    <cfRule type="expression" dxfId="78" priority="31" stopIfTrue="1">
      <formula>$J$24=0</formula>
    </cfRule>
  </conditionalFormatting>
  <conditionalFormatting sqref="J25">
    <cfRule type="expression" dxfId="77" priority="30" stopIfTrue="1">
      <formula>$J$25=0</formula>
    </cfRule>
  </conditionalFormatting>
  <conditionalFormatting sqref="J26">
    <cfRule type="expression" dxfId="76" priority="29" stopIfTrue="1">
      <formula>$J$26=0</formula>
    </cfRule>
  </conditionalFormatting>
  <conditionalFormatting sqref="J27">
    <cfRule type="expression" dxfId="75" priority="28" stopIfTrue="1">
      <formula>$J$27=0</formula>
    </cfRule>
  </conditionalFormatting>
  <conditionalFormatting sqref="J28">
    <cfRule type="expression" dxfId="74" priority="27" stopIfTrue="1">
      <formula>$J$28=0</formula>
    </cfRule>
  </conditionalFormatting>
  <conditionalFormatting sqref="J29">
    <cfRule type="expression" dxfId="73" priority="26" stopIfTrue="1">
      <formula>$J$29=0</formula>
    </cfRule>
  </conditionalFormatting>
  <conditionalFormatting sqref="J30">
    <cfRule type="expression" dxfId="72" priority="25" stopIfTrue="1">
      <formula>$J$30=0</formula>
    </cfRule>
  </conditionalFormatting>
  <conditionalFormatting sqref="J31">
    <cfRule type="expression" dxfId="71" priority="24" stopIfTrue="1">
      <formula>$J$31=0</formula>
    </cfRule>
  </conditionalFormatting>
  <conditionalFormatting sqref="J32">
    <cfRule type="expression" dxfId="70" priority="23" stopIfTrue="1">
      <formula>$J$32=0</formula>
    </cfRule>
  </conditionalFormatting>
  <conditionalFormatting sqref="J33">
    <cfRule type="expression" dxfId="69" priority="22" stopIfTrue="1">
      <formula>$J$33=0</formula>
    </cfRule>
  </conditionalFormatting>
  <conditionalFormatting sqref="J34">
    <cfRule type="expression" dxfId="68" priority="21" stopIfTrue="1">
      <formula>$J$34=0</formula>
    </cfRule>
  </conditionalFormatting>
  <conditionalFormatting sqref="J35">
    <cfRule type="expression" dxfId="67" priority="20" stopIfTrue="1">
      <formula>$J$35=0</formula>
    </cfRule>
  </conditionalFormatting>
  <conditionalFormatting sqref="J36">
    <cfRule type="expression" dxfId="66" priority="19" stopIfTrue="1">
      <formula>$J$36=0</formula>
    </cfRule>
  </conditionalFormatting>
  <conditionalFormatting sqref="J37">
    <cfRule type="expression" dxfId="65" priority="18" stopIfTrue="1">
      <formula>$J$37=0</formula>
    </cfRule>
  </conditionalFormatting>
  <conditionalFormatting sqref="J38">
    <cfRule type="expression" dxfId="64" priority="17" stopIfTrue="1">
      <formula>$J$38=0</formula>
    </cfRule>
  </conditionalFormatting>
  <conditionalFormatting sqref="J39">
    <cfRule type="expression" dxfId="63" priority="16" stopIfTrue="1">
      <formula>$J$39=0</formula>
    </cfRule>
  </conditionalFormatting>
  <conditionalFormatting sqref="J40">
    <cfRule type="expression" dxfId="62" priority="15" stopIfTrue="1">
      <formula>$J$40=0</formula>
    </cfRule>
  </conditionalFormatting>
  <conditionalFormatting sqref="J41">
    <cfRule type="expression" dxfId="61" priority="14" stopIfTrue="1">
      <formula>$J$41=0</formula>
    </cfRule>
  </conditionalFormatting>
  <conditionalFormatting sqref="J42">
    <cfRule type="expression" dxfId="60" priority="13" stopIfTrue="1">
      <formula>$J$42=0</formula>
    </cfRule>
  </conditionalFormatting>
  <conditionalFormatting sqref="J43">
    <cfRule type="expression" dxfId="59" priority="12" stopIfTrue="1">
      <formula>$J$43=0</formula>
    </cfRule>
  </conditionalFormatting>
  <conditionalFormatting sqref="J44">
    <cfRule type="expression" dxfId="58" priority="11" stopIfTrue="1">
      <formula>$J$44=0</formula>
    </cfRule>
  </conditionalFormatting>
  <conditionalFormatting sqref="J45">
    <cfRule type="expression" dxfId="57" priority="10" stopIfTrue="1">
      <formula>$J$45=0</formula>
    </cfRule>
  </conditionalFormatting>
  <conditionalFormatting sqref="J46">
    <cfRule type="expression" dxfId="56" priority="9" stopIfTrue="1">
      <formula>$J$46=0</formula>
    </cfRule>
  </conditionalFormatting>
  <conditionalFormatting sqref="J47">
    <cfRule type="expression" dxfId="55" priority="8" stopIfTrue="1">
      <formula>$J$47=0</formula>
    </cfRule>
  </conditionalFormatting>
  <conditionalFormatting sqref="J48">
    <cfRule type="expression" dxfId="54" priority="7" stopIfTrue="1">
      <formula>$J$48=0</formula>
    </cfRule>
  </conditionalFormatting>
  <conditionalFormatting sqref="J49">
    <cfRule type="expression" dxfId="53" priority="6" stopIfTrue="1">
      <formula>$J$49=0</formula>
    </cfRule>
  </conditionalFormatting>
  <conditionalFormatting sqref="J50">
    <cfRule type="expression" dxfId="52" priority="5" stopIfTrue="1">
      <formula>$J$50=0</formula>
    </cfRule>
  </conditionalFormatting>
  <conditionalFormatting sqref="J51">
    <cfRule type="expression" dxfId="51" priority="4" stopIfTrue="1">
      <formula>$J$51=0</formula>
    </cfRule>
  </conditionalFormatting>
  <conditionalFormatting sqref="J52:J53">
    <cfRule type="expression" dxfId="50" priority="2" stopIfTrue="1">
      <formula>$J$53=0</formula>
    </cfRule>
  </conditionalFormatting>
  <conditionalFormatting sqref="J54">
    <cfRule type="expression" dxfId="49" priority="1" stopIfTrue="1">
      <formula>$J$54=0</formula>
    </cfRule>
  </conditionalFormatting>
  <conditionalFormatting sqref="J55:J56">
    <cfRule type="expression" dxfId="48" priority="51" stopIfTrue="1">
      <formula>$J$6=0</formula>
    </cfRule>
    <cfRule type="cellIs" dxfId="47" priority="107" stopIfTrue="1" operator="equal">
      <formula>1</formula>
    </cfRule>
    <cfRule type="cellIs" dxfId="46" priority="108" stopIfTrue="1" operator="equal">
      <formula>2</formula>
    </cfRule>
    <cfRule type="cellIs" dxfId="45" priority="109" stopIfTrue="1" operator="equal">
      <formula>3</formula>
    </cfRule>
  </conditionalFormatting>
  <conditionalFormatting sqref="K5:K54">
    <cfRule type="expression" dxfId="44" priority="103" stopIfTrue="1">
      <formula>A5=0</formula>
    </cfRule>
  </conditionalFormatting>
  <conditionalFormatting sqref="M5:M54">
    <cfRule type="expression" dxfId="43" priority="57" stopIfTrue="1">
      <formula>A5=0</formula>
    </cfRule>
  </conditionalFormatting>
  <conditionalFormatting sqref="N5:N54">
    <cfRule type="expression" dxfId="42" priority="58" stopIfTrue="1">
      <formula>A5=0</formula>
    </cfRule>
  </conditionalFormatting>
  <conditionalFormatting sqref="O5:O54">
    <cfRule type="expression" dxfId="41" priority="59" stopIfTrue="1">
      <formula>A5=0</formula>
    </cfRule>
  </conditionalFormatting>
  <conditionalFormatting sqref="P5:P54">
    <cfRule type="expression" dxfId="40" priority="55" stopIfTrue="1">
      <formula>A5=0</formula>
    </cfRule>
    <cfRule type="expression" dxfId="39" priority="56" stopIfTrue="1">
      <formula>P5=99</formula>
    </cfRule>
  </conditionalFormatting>
  <conditionalFormatting sqref="Q5:Q54">
    <cfRule type="expression" dxfId="38" priority="60" stopIfTrue="1">
      <formula>A5=0</formula>
    </cfRule>
  </conditionalFormatting>
  <conditionalFormatting sqref="Q3:AC3">
    <cfRule type="expression" dxfId="37" priority="106" stopIfTrue="1">
      <formula>$Q$3=0</formula>
    </cfRule>
  </conditionalFormatting>
  <conditionalFormatting sqref="Q60:AC60">
    <cfRule type="expression" dxfId="36" priority="105" stopIfTrue="1">
      <formula>$Q$60=0</formula>
    </cfRule>
  </conditionalFormatting>
  <conditionalFormatting sqref="R5:R54">
    <cfRule type="expression" dxfId="35" priority="73" stopIfTrue="1">
      <formula>A5=0</formula>
    </cfRule>
    <cfRule type="expression" dxfId="34" priority="74" stopIfTrue="1">
      <formula>R5=99</formula>
    </cfRule>
  </conditionalFormatting>
  <conditionalFormatting sqref="S5:S54">
    <cfRule type="expression" dxfId="33" priority="61" stopIfTrue="1">
      <formula>A5=0</formula>
    </cfRule>
  </conditionalFormatting>
  <conditionalFormatting sqref="T5:T54">
    <cfRule type="expression" dxfId="32" priority="75" stopIfTrue="1">
      <formula>A5=0</formula>
    </cfRule>
    <cfRule type="expression" dxfId="31" priority="76" stopIfTrue="1">
      <formula>T5=99</formula>
    </cfRule>
  </conditionalFormatting>
  <conditionalFormatting sqref="U5:U54">
    <cfRule type="expression" dxfId="30" priority="62" stopIfTrue="1">
      <formula>A5=0</formula>
    </cfRule>
  </conditionalFormatting>
  <conditionalFormatting sqref="V5:V54">
    <cfRule type="expression" dxfId="29" priority="77" stopIfTrue="1">
      <formula>A5=0</formula>
    </cfRule>
    <cfRule type="expression" dxfId="28" priority="78" stopIfTrue="1">
      <formula>V5=99</formula>
    </cfRule>
  </conditionalFormatting>
  <conditionalFormatting sqref="W5:W54">
    <cfRule type="expression" dxfId="27" priority="63" stopIfTrue="1">
      <formula>A5=0</formula>
    </cfRule>
  </conditionalFormatting>
  <conditionalFormatting sqref="X5:X54">
    <cfRule type="expression" dxfId="26" priority="79" stopIfTrue="1">
      <formula>A5=0</formula>
    </cfRule>
    <cfRule type="expression" dxfId="25" priority="80" stopIfTrue="1">
      <formula>X5=99</formula>
    </cfRule>
  </conditionalFormatting>
  <conditionalFormatting sqref="Y5:Y54">
    <cfRule type="expression" dxfId="24" priority="64" stopIfTrue="1">
      <formula>A5=0</formula>
    </cfRule>
  </conditionalFormatting>
  <conditionalFormatting sqref="Z5:Z54">
    <cfRule type="expression" dxfId="23" priority="81" stopIfTrue="1">
      <formula>A5=0</formula>
    </cfRule>
    <cfRule type="expression" dxfId="22" priority="82" stopIfTrue="1">
      <formula>Z5=99</formula>
    </cfRule>
  </conditionalFormatting>
  <conditionalFormatting sqref="AA5:AA54">
    <cfRule type="expression" dxfId="21" priority="65" stopIfTrue="1">
      <formula>A5=0</formula>
    </cfRule>
  </conditionalFormatting>
  <conditionalFormatting sqref="AB5:AB54">
    <cfRule type="expression" dxfId="20" priority="83" stopIfTrue="1">
      <formula>A5=0</formula>
    </cfRule>
    <cfRule type="expression" dxfId="19" priority="84" stopIfTrue="1">
      <formula>AB5=99</formula>
    </cfRule>
  </conditionalFormatting>
  <conditionalFormatting sqref="AC5:AC54">
    <cfRule type="expression" dxfId="18" priority="69" stopIfTrue="1">
      <formula>A5=0</formula>
    </cfRule>
  </conditionalFormatting>
  <conditionalFormatting sqref="AG5:AG54">
    <cfRule type="expression" dxfId="17" priority="85" stopIfTrue="1">
      <formula>A5=0</formula>
    </cfRule>
  </conditionalFormatting>
  <conditionalFormatting sqref="AH5:AH54">
    <cfRule type="expression" dxfId="16" priority="86" stopIfTrue="1">
      <formula>A5=0</formula>
    </cfRule>
  </conditionalFormatting>
  <conditionalFormatting sqref="AI5:AI54">
    <cfRule type="expression" dxfId="15" priority="87" stopIfTrue="1">
      <formula>A5=0</formula>
    </cfRule>
  </conditionalFormatting>
  <conditionalFormatting sqref="AJ5:AJ54">
    <cfRule type="expression" dxfId="14" priority="88" stopIfTrue="1">
      <formula>A5=0</formula>
    </cfRule>
  </conditionalFormatting>
  <conditionalFormatting sqref="AK5:AK54">
    <cfRule type="expression" dxfId="13" priority="89" stopIfTrue="1">
      <formula>A5=0</formula>
    </cfRule>
  </conditionalFormatting>
  <conditionalFormatting sqref="AL5:AL54">
    <cfRule type="expression" dxfId="12" priority="90" stopIfTrue="1">
      <formula>A5=0</formula>
    </cfRule>
  </conditionalFormatting>
  <conditionalFormatting sqref="AM5:AM54">
    <cfRule type="expression" dxfId="11" priority="91" stopIfTrue="1">
      <formula>A5=0</formula>
    </cfRule>
  </conditionalFormatting>
  <conditionalFormatting sqref="AO5:AO54">
    <cfRule type="expression" dxfId="10" priority="92" stopIfTrue="1">
      <formula>A5=0</formula>
    </cfRule>
  </conditionalFormatting>
  <conditionalFormatting sqref="AP5:AP54">
    <cfRule type="expression" dxfId="9" priority="93" stopIfTrue="1">
      <formula>A5=0</formula>
    </cfRule>
  </conditionalFormatting>
  <conditionalFormatting sqref="AQ5:AQ54">
    <cfRule type="expression" dxfId="8" priority="94" stopIfTrue="1">
      <formula>A5=0</formula>
    </cfRule>
  </conditionalFormatting>
  <conditionalFormatting sqref="AR5:AR54">
    <cfRule type="expression" dxfId="7" priority="95" stopIfTrue="1">
      <formula>A5=0</formula>
    </cfRule>
  </conditionalFormatting>
  <conditionalFormatting sqref="AS5:AS54">
    <cfRule type="expression" dxfId="6" priority="96" stopIfTrue="1">
      <formula>A5=0</formula>
    </cfRule>
  </conditionalFormatting>
  <conditionalFormatting sqref="AT5:AT54">
    <cfRule type="expression" dxfId="5" priority="97" stopIfTrue="1">
      <formula>A5=0</formula>
    </cfRule>
  </conditionalFormatting>
  <conditionalFormatting sqref="AU5:AU54">
    <cfRule type="expression" dxfId="4" priority="98" stopIfTrue="1">
      <formula>A5=0</formula>
    </cfRule>
  </conditionalFormatting>
  <conditionalFormatting sqref="AV5:AV54">
    <cfRule type="expression" dxfId="3" priority="99" stopIfTrue="1">
      <formula>A5=0</formula>
    </cfRule>
  </conditionalFormatting>
  <conditionalFormatting sqref="AW5:AW56">
    <cfRule type="expression" dxfId="2" priority="100" stopIfTrue="1">
      <formula>A5=0</formula>
    </cfRule>
  </conditionalFormatting>
  <conditionalFormatting sqref="AX5:AX54">
    <cfRule type="expression" dxfId="1" priority="101" stopIfTrue="1">
      <formula>A5=0</formula>
    </cfRule>
  </conditionalFormatting>
  <conditionalFormatting sqref="AY5:AY54">
    <cfRule type="expression" dxfId="0" priority="102" stopIfTrue="1">
      <formula>A5=0</formula>
    </cfRule>
  </conditionalFormatting>
  <printOptions horizontalCentered="1" verticalCentered="1"/>
  <pageMargins left="0.39370078740157483" right="0.19685039370078741" top="0.59055118110236227" bottom="0.59055118110236227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-=TABULA=-</vt:lpstr>
      <vt:lpstr>'-=TABULA=-'!Drukas_apgabals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2026-04-27T08:12:03Z</dcterms:created>
  <dcterms:modified xsi:type="dcterms:W3CDTF">2026-04-27T15:25:56Z</dcterms:modified>
</cp:coreProperties>
</file>